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Application\SOI Ex H - WPs\Schedule WPs-Vol\"/>
    </mc:Choice>
  </mc:AlternateContent>
  <xr:revisionPtr revIDLastSave="0" documentId="13_ncr:1_{6F8E2528-6805-4FDE-A078-2A33958F75FB}" xr6:coauthVersionLast="36" xr6:coauthVersionMax="47" xr10:uidLastSave="{00000000-0000-0000-0000-000000000000}"/>
  <bookViews>
    <workbookView xWindow="-120" yWindow="-120" windowWidth="29040" windowHeight="15840" xr2:uid="{D735EF09-936D-4E83-8059-7688565E39AA}"/>
  </bookViews>
  <sheets>
    <sheet name="Real vs Personal Invoices" sheetId="2" r:id="rId1"/>
    <sheet name="GL Detail" sheetId="1" r:id="rId2"/>
    <sheet name="Department List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\01">#REF!</definedName>
    <definedName name="\0123">#REF!</definedName>
    <definedName name="________exp05">'[1]Emp Exp Jan-Jun05'!$A$4:$U$234</definedName>
    <definedName name="________zx58">'[2]FairPma(02-44)'!#REF!</definedName>
    <definedName name="______exp05">'[1]Emp Exp Jan-Jun05'!$A$4:$U$234</definedName>
    <definedName name="______zx58">'[2]FairPma(02-44)'!#REF!</definedName>
    <definedName name="___all112">#REF!</definedName>
    <definedName name="___MTI03">[3]Assumptions!#REF!</definedName>
    <definedName name="__all112">#REF!</definedName>
    <definedName name="__MTI03">[3]Assumptions!#REF!</definedName>
    <definedName name="__zx5432">'[2]FairPma(02-44)'!#REF!</definedName>
    <definedName name="_all112">#REF!</definedName>
    <definedName name="_exp05">'[1]Emp Exp Jan-Jun05'!$A$4:$U$234</definedName>
    <definedName name="_xlnm._FilterDatabase" localSheetId="2" hidden="1">'Department List'!$A$3:$P$60</definedName>
    <definedName name="_xlnm._FilterDatabase" localSheetId="1" hidden="1">'GL Detail'!$A$1:$BD$90</definedName>
    <definedName name="_Key1" hidden="1">#REF!</definedName>
    <definedName name="_MTI03">[3]Assumptions!#REF!</definedName>
    <definedName name="_Order1" hidden="1">255</definedName>
    <definedName name="_Sort" hidden="1">#REF!</definedName>
    <definedName name="_zx58">'[2]FairPma(02-44)'!#REF!</definedName>
    <definedName name="a">#REF!</definedName>
    <definedName name="abc" hidden="1">[4]Table!#REF!</definedName>
    <definedName name="Account">#REF!</definedName>
    <definedName name="an">'[5]S&amp;M-LM(04-82)'!#REF!</definedName>
    <definedName name="AnnualEntry">#REF!,#REF!,#REF!,#REF!,#REF!,#REF!,#REF!,#REF!,#REF!,#REF!,#REF!</definedName>
    <definedName name="AS2DocOpenMode" hidden="1">"AS2DocumentEdit"</definedName>
    <definedName name="AS2HasNoAutoHeaderFooter" hidden="1">" "</definedName>
    <definedName name="asset2">#REF!</definedName>
    <definedName name="assets">#REF!</definedName>
    <definedName name="b">#REF!</definedName>
    <definedName name="bbb" hidden="1">{#N/A,#N/A,FALSE,"Aging Summary";#N/A,#N/A,FALSE,"Ratio Analysis";#N/A,#N/A,FALSE,"Test 120 Day Accts";#N/A,#N/A,FALSE,"Tickmarks"}</definedName>
    <definedName name="Begin_Print1">#REF!</definedName>
    <definedName name="Begin_Print2">#REF!</definedName>
    <definedName name="benefit">[6]Data!$A$5:$F$8</definedName>
    <definedName name="BEx3O85IKWARA6NCJOLRBRJFMEWW" hidden="1">[4]Table!#REF!</definedName>
    <definedName name="BEx5MLQZM68YQSKARVWTTPINFQ2C" hidden="1">[4]Table!#REF!</definedName>
    <definedName name="BExERWCEBKQRYWRQLYJ4UCMMKTHG" hidden="1">[4]Table!#REF!</definedName>
    <definedName name="BExMBYPQDG9AYDQ5E8IECVFREPO6" hidden="1">[4]Table!#REF!</definedName>
    <definedName name="BExQ9ZLYHWABXAA9NJDW8ZS0UQ9P" hidden="1">[4]Table!#REF!</definedName>
    <definedName name="BExTUY9WNSJ91GV8CP0SKJTEIV82" hidden="1">[4]Table!#REF!</definedName>
    <definedName name="Branch">[7]Mapping!$A$3:$C$18</definedName>
    <definedName name="BranchTable">[8]Control!$D$60:$D$84</definedName>
    <definedName name="bs">#REF!</definedName>
    <definedName name="BS_Begin">#REF!</definedName>
    <definedName name="BS_Break">#REF!</definedName>
    <definedName name="BS_End">#REF!</definedName>
    <definedName name="BSpecFunc">#REF!</definedName>
    <definedName name="capital">[3]Assumptions!$B$11</definedName>
    <definedName name="Cities">'[9]2012 Q3 - 2013 Q3 Index'!$D$5:$D$338</definedName>
    <definedName name="cmy">#REF!</definedName>
    <definedName name="col">'[10]Input Sheet'!$C$32</definedName>
    <definedName name="Collapse_Level">#REF!</definedName>
    <definedName name="colytd">'[10]Input Sheet'!$C$35</definedName>
    <definedName name="Company">#REF!</definedName>
    <definedName name="CompanyList">[11]BU!$A$4:$A$91</definedName>
    <definedName name="Conv_factor">'[12]Conversion Factor'!$A$21:$F$53</definedName>
    <definedName name="Conv_factor1">'[12]Conversion Factor'!$A$59:$F$91</definedName>
    <definedName name="Date">#REF!</definedName>
    <definedName name="Date_budget">'[13]Budget Load'!$P$3:$AY$3</definedName>
    <definedName name="Department">#REF!</definedName>
    <definedName name="DeptList">[8]Control!$B$60:$B$139</definedName>
    <definedName name="empexp">'[1]Emp Exp 04'!#REF!</definedName>
    <definedName name="emplist">#REF!</definedName>
    <definedName name="End_of_Report">#REF!</definedName>
    <definedName name="End_Print1">#REF!</definedName>
    <definedName name="End_Print2">#REF!</definedName>
    <definedName name="Fiscal_Period">#REF!</definedName>
    <definedName name="Fiscal_Year">#REF!</definedName>
    <definedName name="FT_Budget">'[13]Budget Load'!$P$7:$AY$66</definedName>
    <definedName name="g">#REF!</definedName>
    <definedName name="h">#REF!</definedName>
    <definedName name="howToChange">#REF!</definedName>
    <definedName name="howToCheck">#REF!</definedName>
    <definedName name="i">#REF!</definedName>
    <definedName name="incomesplit">[3]Assumptions!$B$13</definedName>
    <definedName name="Incpct">[7]Assumption!$D$4</definedName>
    <definedName name="is">#REF!</definedName>
    <definedName name="IS_Begin">#REF!</definedName>
    <definedName name="IS_END">#REF!</definedName>
    <definedName name="JunOT">'[1]TWW June05 YTD OT'!$A$7:$O$209</definedName>
    <definedName name="LOLD">1</definedName>
    <definedName name="LOLD_Table">5</definedName>
    <definedName name="month">#REF!</definedName>
    <definedName name="month1">#REF!</definedName>
    <definedName name="month11">#REF!</definedName>
    <definedName name="monthsummary">#REF!</definedName>
    <definedName name="monyth">#REF!</definedName>
    <definedName name="new">[3]Assumptions!#REF!</definedName>
    <definedName name="newwrn" hidden="1">{#N/A,#N/A,FALSE,"Aging Summary";#N/A,#N/A,FALSE,"Ratio Analysis";#N/A,#N/A,FALSE,"Test 120 Day Accts";#N/A,#N/A,FALSE,"Tickmarks"}</definedName>
    <definedName name="NvsASD">"V2016-09-30"</definedName>
    <definedName name="NvsAutoDrillOk">"VN"</definedName>
    <definedName name="NvsElapsedTime">0.000509259261889383</definedName>
    <definedName name="NvsEndTime">42651.6490740741</definedName>
    <definedName name="NvsInstanceHook">"""nvsMacro"""</definedName>
    <definedName name="NvsInstLang">"VENG"</definedName>
    <definedName name="NvsInstSpec">"%,FBUSINESS_UNIT,V374"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"%,X,RZF.ACCOUNT.,CNF.."</definedName>
    <definedName name="NvsPanelBusUnit">"V100"</definedName>
    <definedName name="NvsPanelEffdt">"V2099-01-01"</definedName>
    <definedName name="NvsPanelSetid">"VAEP"</definedName>
    <definedName name="NvsReqBU">"VX998"</definedName>
    <definedName name="NvsReqBUOnly">"VN"</definedName>
    <definedName name="NvsTransLed">"VN"</definedName>
    <definedName name="NvsTreeASD">"V2016-09-30"</definedName>
    <definedName name="NvsValTbl.ACCOUNT">"GL_ACCOUNT_TBL"</definedName>
    <definedName name="NvsValTbl.CURRENCY_CD">"CURRENCY_CD_TBL"</definedName>
    <definedName name="o">#REF!</definedName>
    <definedName name="OPR_ID">#REF!</definedName>
    <definedName name="p">#REF!</definedName>
    <definedName name="page\x2dtotal" localSheetId="2">[14]TB!#REF!</definedName>
    <definedName name="page\x2dtotal">#REF!</definedName>
    <definedName name="page\x2dtotal\x2dmaster0" localSheetId="2">[14]TB!#REF!</definedName>
    <definedName name="page\x2dtotal\x2dmaster0">#REF!</definedName>
    <definedName name="period">#REF!</definedName>
    <definedName name="pmonth">#REF!</definedName>
    <definedName name="po">#REF!</definedName>
    <definedName name="Premium">[7]Assumption!$A$8:$B$12</definedName>
    <definedName name="_xlnm.Print_Area">#REF!</definedName>
    <definedName name="Print_Area_MI">#REF!</definedName>
    <definedName name="Print_Area1">#REF!</definedName>
    <definedName name="_xlnm.Print_Titles">'[15]Corporate Detail'!$A$1:$IV$5</definedName>
    <definedName name="PRINT_TITLES_MI">#REF!</definedName>
    <definedName name="prior">#REF!</definedName>
    <definedName name="prioryr">#REF!</definedName>
    <definedName name="PrtBCG">'[16]Aug98 Cons'!$A$1:$V$35</definedName>
    <definedName name="prtexlana">#REF!</definedName>
    <definedName name="PrtIPEL">'[16]Aug98 Cons'!$A$1:$V$35</definedName>
    <definedName name="PrtStmt">#REF!</definedName>
    <definedName name="PrtSummary">#REF!</definedName>
    <definedName name="PT_Budget">'[13]Budget Load'!$P$75:$AY$134</definedName>
    <definedName name="pytd">#REF!</definedName>
    <definedName name="Range_SFD">#REF!</definedName>
    <definedName name="Rent2">#REF!</definedName>
    <definedName name="Reserved_Section">#REF!</definedName>
    <definedName name="SAPBEXhrIndnt" hidden="1">"Wide"</definedName>
    <definedName name="SAPsysID" hidden="1">"708C5W7SBKP804JT78WJ0JNKI"</definedName>
    <definedName name="SAPwbID" hidden="1">"ARS"</definedName>
    <definedName name="search_directory_name">"R:\fcm90prd\nvision\rpts\Fin_Reports\"</definedName>
    <definedName name="some" hidden="1">{#N/A,#N/A,FALSE,"Aging Summary";#N/A,#N/A,FALSE,"Ratio Analysis";#N/A,#N/A,FALSE,"Test 120 Day Accts";#N/A,#N/A,FALSE,"Tickmarks"}</definedName>
    <definedName name="SubAccount">#REF!</definedName>
    <definedName name="summytd">#REF!</definedName>
    <definedName name="taxrate">[3]Assumptions!$B$12</definedName>
    <definedName name="test" hidden="1">[4]Table!#REF!</definedName>
    <definedName name="Type">#REF!</definedName>
    <definedName name="u">#REF!</definedName>
    <definedName name="utilityeffic">[3]Assumptions!#REF!</definedName>
    <definedName name="wrn.Aging._.and._.Trend._.Analysis." hidden="1">{#N/A,#N/A,FALSE,"Aging Summary";#N/A,#N/A,FALSE,"Ratio Analysis";#N/A,#N/A,FALSE,"Test 120 Day Accts";#N/A,#N/A,FALSE,"Tickmarks"}</definedName>
    <definedName name="xyqsddsc">'[2]FairPma(02-44)'!#REF!</definedName>
    <definedName name="year">#REF!</definedName>
    <definedName name="ytd">#REF!</definedName>
    <definedName name="ytdsummary">#REF!</definedName>
    <definedName name="Z_2A35EA00_019C_11D5_A0AE_00010323F649_.wvu.Cols" hidden="1">'[17]2002 Sales Budget'!#REF!,'[17]2002 Sales Budget'!#REF!,'[17]2002 Sales Budget'!#REF!</definedName>
    <definedName name="Z_2A35EA00_019C_11D5_A0AE_00010323F649_.wvu.PrintTitles" hidden="1">'[17]2002 Sales Budget'!$A$1:$B$65536,'[17]2002 Sales Budget'!$A$1:$IV$7</definedName>
    <definedName name="Z_2A35EA00_019C_11D5_A0AE_00010323F649_.wvu.Rows" hidden="1">'[17]2002 Sales Budget'!#REF!</definedName>
    <definedName name="Z_6A332BE0_F116_11D4_A40F_0000865805A8_.wvu.Cols" hidden="1">'[17]2002 Sales Budget'!#REF!,'[17]2002 Sales Budget'!#REF!,'[17]2002 Sales Budget'!#REF!</definedName>
    <definedName name="Z_FECB26A0_0F29_11D5_A5DE_0000863EE717_.wvu.Cols" hidden="1">'[17]2002 Sales Budget'!#REF!,'[17]2002 Sales Budget'!#REF!,'[17]2002 Sales Budget'!#REF!</definedName>
    <definedName name="Z_FECB26A0_0F29_11D5_A5DE_0000863EE717_.wvu.PrintTitles" hidden="1">'[17]2002 Sales Budget'!$A$1:$B$65536,'[17]2002 Sales Budget'!$A$1:$IV$7</definedName>
    <definedName name="Z_FECB26A0_0F29_11D5_A5DE_0000863EE717_.wvu.Rows" hidden="1">'[17]2002 Sales Budget'!#REF!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B15" i="2" s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C15" i="2" s="1"/>
  <c r="A5" i="1"/>
  <c r="A4" i="1"/>
  <c r="A3" i="1"/>
  <c r="P60" i="3"/>
  <c r="P59" i="3"/>
  <c r="P58" i="3"/>
  <c r="P57" i="3"/>
  <c r="P56" i="3"/>
  <c r="O55" i="3"/>
  <c r="P55" i="3" s="1"/>
  <c r="P54" i="3"/>
  <c r="P53" i="3"/>
  <c r="P52" i="3"/>
  <c r="P51" i="3"/>
  <c r="P50" i="3"/>
  <c r="P49" i="3"/>
  <c r="P48" i="3"/>
  <c r="P47" i="3"/>
  <c r="O47" i="3"/>
  <c r="P46" i="3"/>
  <c r="O46" i="3"/>
  <c r="P45" i="3"/>
  <c r="O44" i="3"/>
  <c r="P44" i="3" s="1"/>
  <c r="P43" i="3"/>
  <c r="P42" i="3"/>
  <c r="P41" i="3"/>
  <c r="P40" i="3"/>
  <c r="O40" i="3"/>
  <c r="P39" i="3"/>
  <c r="P38" i="3"/>
  <c r="P37" i="3"/>
  <c r="P36" i="3"/>
  <c r="P35" i="3"/>
  <c r="O35" i="3"/>
  <c r="P34" i="3"/>
  <c r="O34" i="3"/>
  <c r="O33" i="3"/>
  <c r="P33" i="3" s="1"/>
  <c r="P32" i="3"/>
  <c r="O31" i="3"/>
  <c r="P31" i="3" s="1"/>
  <c r="P30" i="3"/>
  <c r="P29" i="3"/>
  <c r="O29" i="3"/>
  <c r="P28" i="3"/>
  <c r="O27" i="3"/>
  <c r="P27" i="3" s="1"/>
  <c r="O26" i="3"/>
  <c r="P26" i="3" s="1"/>
  <c r="O25" i="3"/>
  <c r="P25" i="3" s="1"/>
  <c r="P24" i="3"/>
  <c r="O24" i="3"/>
  <c r="O23" i="3"/>
  <c r="P23" i="3" s="1"/>
  <c r="O22" i="3"/>
  <c r="P22" i="3" s="1"/>
  <c r="P21" i="3"/>
  <c r="O20" i="3"/>
  <c r="P20" i="3" s="1"/>
  <c r="O19" i="3"/>
  <c r="P19" i="3" s="1"/>
  <c r="P18" i="3"/>
  <c r="O17" i="3"/>
  <c r="P17" i="3" s="1"/>
  <c r="O16" i="3"/>
  <c r="P16" i="3" s="1"/>
  <c r="P15" i="3"/>
  <c r="O14" i="3"/>
  <c r="P14" i="3" s="1"/>
  <c r="O13" i="3"/>
  <c r="P13" i="3" s="1"/>
  <c r="P12" i="3"/>
  <c r="O12" i="3"/>
  <c r="P11" i="3"/>
  <c r="P10" i="3"/>
  <c r="O10" i="3"/>
  <c r="O9" i="3"/>
  <c r="P9" i="3" s="1"/>
  <c r="P8" i="3"/>
  <c r="P7" i="3"/>
  <c r="P6" i="3"/>
  <c r="P5" i="3"/>
  <c r="P4" i="3"/>
  <c r="B8" i="2" l="1"/>
  <c r="B4" i="2"/>
  <c r="C4" i="2"/>
  <c r="C8" i="2"/>
  <c r="C12" i="2"/>
  <c r="B12" i="2"/>
  <c r="B5" i="2"/>
  <c r="B9" i="2"/>
  <c r="B13" i="2"/>
  <c r="C5" i="2"/>
  <c r="C9" i="2"/>
  <c r="C13" i="2"/>
  <c r="B6" i="2"/>
  <c r="B10" i="2"/>
  <c r="B14" i="2"/>
  <c r="C6" i="2"/>
  <c r="C10" i="2"/>
  <c r="C14" i="2"/>
  <c r="B7" i="2"/>
  <c r="B11" i="2"/>
  <c r="C7" i="2"/>
  <c r="C11" i="2"/>
  <c r="P64" i="3"/>
  <c r="P67" i="3" s="1"/>
  <c r="P65" i="3"/>
  <c r="P68" i="3" s="1"/>
  <c r="P63" i="3"/>
  <c r="C16" i="2" l="1"/>
  <c r="B16" i="2"/>
  <c r="P66" i="3"/>
</calcChain>
</file>

<file path=xl/sharedStrings.xml><?xml version="1.0" encoding="utf-8"?>
<sst xmlns="http://schemas.openxmlformats.org/spreadsheetml/2006/main" count="1955" uniqueCount="354">
  <si>
    <t>REPORT_DATE</t>
  </si>
  <si>
    <t>COMPANY</t>
  </si>
  <si>
    <t>DEPARTMENT</t>
  </si>
  <si>
    <t>UTILITY_TYPE</t>
  </si>
  <si>
    <t>OBJ_ACCT</t>
  </si>
  <si>
    <t>INTERCOMPANY</t>
  </si>
  <si>
    <t>COMPANY_DESCRIPTION</t>
  </si>
  <si>
    <t>DEPARTMENT_DESCRIPTION</t>
  </si>
  <si>
    <t>UTILITY_TYPE_DESCRIPTION</t>
  </si>
  <si>
    <t>ACCOUNT_DESCRIPTION</t>
  </si>
  <si>
    <t>AMOUNT</t>
  </si>
  <si>
    <t>ACCOUNTING_DATE</t>
  </si>
  <si>
    <t>PRESIDENT_REGION</t>
  </si>
  <si>
    <t>VP_REGION</t>
  </si>
  <si>
    <t>JOURNAL_SOURCE</t>
  </si>
  <si>
    <t>JOURNAL_CATEGORY</t>
  </si>
  <si>
    <t>CREATOR</t>
  </si>
  <si>
    <t>REVERSED</t>
  </si>
  <si>
    <t>JOURNAL_BATCH_DESCRIPTION</t>
  </si>
  <si>
    <t>JOURNAL_DESCRIPTION</t>
  </si>
  <si>
    <t>ASSET_NUMBER</t>
  </si>
  <si>
    <t>DOCUMENT_NUMBER</t>
  </si>
  <si>
    <t>PURCHASE_ORDER</t>
  </si>
  <si>
    <t>PO_LINE_NUM</t>
  </si>
  <si>
    <t>PO_LINE_TYPE</t>
  </si>
  <si>
    <t>PO_ORIGINATOR</t>
  </si>
  <si>
    <t>PO_REQUESTOR</t>
  </si>
  <si>
    <t>PO_LINE_DESCRIPTION</t>
  </si>
  <si>
    <t>PERIOD</t>
  </si>
  <si>
    <t>FISCAL_YEAR</t>
  </si>
  <si>
    <t>UNITS</t>
  </si>
  <si>
    <t>SUPPLIER_NUMBER</t>
  </si>
  <si>
    <t>INVOICE_NUMBER</t>
  </si>
  <si>
    <t>INVOICE_LINE_NUM</t>
  </si>
  <si>
    <t>INVOICE_LINE_DESCRIPTION</t>
  </si>
  <si>
    <t>POSTED_CODE</t>
  </si>
  <si>
    <t>JE_LINE_NUM</t>
  </si>
  <si>
    <t>JE_DESCRIPTION</t>
  </si>
  <si>
    <t>EMPLOYEE_NUMBER</t>
  </si>
  <si>
    <t>PROJECT_NUMBER</t>
  </si>
  <si>
    <t>PROJECT_TASK</t>
  </si>
  <si>
    <t>ACC_AMOUNT</t>
  </si>
  <si>
    <t>ACC_CURRENCY</t>
  </si>
  <si>
    <t>ENT_AMOUNT</t>
  </si>
  <si>
    <t>ENT_CURRENCY</t>
  </si>
  <si>
    <t>JE_BATCH_ID</t>
  </si>
  <si>
    <t>POSTED_DATE</t>
  </si>
  <si>
    <t>REFERENCE_DATE</t>
  </si>
  <si>
    <t>CUSTOMER_NUMBER</t>
  </si>
  <si>
    <t>AR_INVOICE_NUMBER</t>
  </si>
  <si>
    <t>AR_INVOICE_LINE</t>
  </si>
  <si>
    <t>AR_INVOICE_LINE_DESCRIPTION</t>
  </si>
  <si>
    <t>DOCUMENT_TYPE</t>
  </si>
  <si>
    <t>POSTED_BY</t>
  </si>
  <si>
    <t>ADJUST_ID</t>
  </si>
  <si>
    <t>Corix Utilities (Texas) Inc.</t>
  </si>
  <si>
    <t>Bonanza Beach W</t>
  </si>
  <si>
    <t>Water</t>
  </si>
  <si>
    <t>Real Estate Taxes</t>
  </si>
  <si>
    <t>President-TX</t>
  </si>
  <si>
    <t>Texas</t>
  </si>
  <si>
    <t>Payables</t>
  </si>
  <si>
    <t>Purchase Invoices</t>
  </si>
  <si>
    <t>FUSION_APPS_FIN_ODI_ESS_APPID</t>
  </si>
  <si>
    <t>Journal Import Payables 1878921:</t>
  </si>
  <si>
    <t>BURNET CENTRAL APPRAISAL DISTRICT</t>
  </si>
  <si>
    <t>500-2021R3200010100001</t>
  </si>
  <si>
    <t>P</t>
  </si>
  <si>
    <t>Journal Import 1878921:</t>
  </si>
  <si>
    <t>USD</t>
  </si>
  <si>
    <t>Camp Swift S</t>
  </si>
  <si>
    <t>Wastewater</t>
  </si>
  <si>
    <t>Journal Import Payables 1880524:</t>
  </si>
  <si>
    <t>BASTROP COUNTY</t>
  </si>
  <si>
    <t>500-2021R122381</t>
  </si>
  <si>
    <t>Journal Import 1880524:</t>
  </si>
  <si>
    <t>Lometa W</t>
  </si>
  <si>
    <t>Journal Import Payables 2040952:</t>
  </si>
  <si>
    <t>LAMPASAS CENTRAL APPRAISAL DISTRICT</t>
  </si>
  <si>
    <t>500-2021R18855</t>
  </si>
  <si>
    <t>Journal Import 2040952:</t>
  </si>
  <si>
    <t>NorthEast Washington W</t>
  </si>
  <si>
    <t>Toni.Federico</t>
  </si>
  <si>
    <t>Journal Import Payables 1647851:</t>
  </si>
  <si>
    <t>CONSOLIDATED TAX COLLECTIONS OF WASHINGTON COUNTY</t>
  </si>
  <si>
    <t>500-2021R008312200</t>
  </si>
  <si>
    <t>Journal Import 1647851:</t>
  </si>
  <si>
    <t>Alleyton W</t>
  </si>
  <si>
    <t>Personal Property Taxes</t>
  </si>
  <si>
    <t>COLORADO COUNTY CENTRAL APPRAISAL DIST</t>
  </si>
  <si>
    <t>500-2021P86212</t>
  </si>
  <si>
    <t>500-2021P310209</t>
  </si>
  <si>
    <t>Journal Import Payables 1988508:</t>
  </si>
  <si>
    <t>500-2021PT151831</t>
  </si>
  <si>
    <t>Journal Import 1988508:</t>
  </si>
  <si>
    <t>Paradise Point W</t>
  </si>
  <si>
    <t>LLANO COUNTY TAX ASSESSOR-COLLECTOR</t>
  </si>
  <si>
    <t>500-2021P69587</t>
  </si>
  <si>
    <t>Lometa C</t>
  </si>
  <si>
    <t>Default</t>
  </si>
  <si>
    <t>500-2021P10108742</t>
  </si>
  <si>
    <t>500-2021PT9710156009</t>
  </si>
  <si>
    <t>500-2021R55005</t>
  </si>
  <si>
    <t>500-2021R122383</t>
  </si>
  <si>
    <t>500-2021R83246</t>
  </si>
  <si>
    <t>500-2021R9450</t>
  </si>
  <si>
    <t>500-2021R006611000</t>
  </si>
  <si>
    <t>Smithwick Mills W</t>
  </si>
  <si>
    <t>500-2021R0717000000004</t>
  </si>
  <si>
    <t>Summit Springs W</t>
  </si>
  <si>
    <t>Journal Import Payables 1885553:</t>
  </si>
  <si>
    <t>500-2021R80720000000WP</t>
  </si>
  <si>
    <t>Journal Import 1885553:</t>
  </si>
  <si>
    <t>Mitchell County Admin</t>
  </si>
  <si>
    <t>Cost Center - Regional</t>
  </si>
  <si>
    <t>MITCHELL COUNTY TAX ASSESSOR-COLLECTOR</t>
  </si>
  <si>
    <t>501-2021R66859</t>
  </si>
  <si>
    <t>Alleyton S</t>
  </si>
  <si>
    <t>500-2021P85972</t>
  </si>
  <si>
    <t>Buchanan W</t>
  </si>
  <si>
    <t>500-2021P69586</t>
  </si>
  <si>
    <t>Hill Country Admin</t>
  </si>
  <si>
    <t>500-2021P108742</t>
  </si>
  <si>
    <t>500-2021P108743</t>
  </si>
  <si>
    <t>500-2021PT151833</t>
  </si>
  <si>
    <t>McKinney Roughs S</t>
  </si>
  <si>
    <t>500-2021P132935</t>
  </si>
  <si>
    <t>500-2021P108807</t>
  </si>
  <si>
    <t>501-2021R87609</t>
  </si>
  <si>
    <t>500-2021R3200010100002</t>
  </si>
  <si>
    <t>500-2021R71062</t>
  </si>
  <si>
    <t>500-2021R71063</t>
  </si>
  <si>
    <t>500-2021R71086</t>
  </si>
  <si>
    <t>Lometa S</t>
  </si>
  <si>
    <t>500-2021R12492</t>
  </si>
  <si>
    <t>Matagorda Dunes S</t>
  </si>
  <si>
    <t>MATAGORDA COUNTY TAX ASSESSOR-COLLECTOR</t>
  </si>
  <si>
    <t>500-2021R118265</t>
  </si>
  <si>
    <t>500-2021R003302700</t>
  </si>
  <si>
    <t>500-2021R306000000000</t>
  </si>
  <si>
    <t>Ridge Harbor W</t>
  </si>
  <si>
    <t>500-2021R729001000000F</t>
  </si>
  <si>
    <t>Spicewood Beach W</t>
  </si>
  <si>
    <t>500-2021R7930000000004</t>
  </si>
  <si>
    <t>500-2021R7930000000294</t>
  </si>
  <si>
    <t>500-2021P132932</t>
  </si>
  <si>
    <t>500-2021P108659</t>
  </si>
  <si>
    <t>501-2021P17390</t>
  </si>
  <si>
    <t>500-2021R72309</t>
  </si>
  <si>
    <t>500-2021R18854</t>
  </si>
  <si>
    <t>500-2021R129519</t>
  </si>
  <si>
    <t>Quail Creek W</t>
  </si>
  <si>
    <t>500-2021R727002000000R</t>
  </si>
  <si>
    <t>Tow Village W</t>
  </si>
  <si>
    <t>500-2021R16169</t>
  </si>
  <si>
    <t>Sandy Harbor W</t>
  </si>
  <si>
    <t>500-2021P69662</t>
  </si>
  <si>
    <t>Windmill Ranch S</t>
  </si>
  <si>
    <t>500-2021P132934</t>
  </si>
  <si>
    <t>501-2021P17391</t>
  </si>
  <si>
    <t>501-2021R87607</t>
  </si>
  <si>
    <t>Matagorda Dunes W</t>
  </si>
  <si>
    <t>500-2021P126968</t>
  </si>
  <si>
    <t>Mitchell County Water</t>
  </si>
  <si>
    <t>501-2021R14252</t>
  </si>
  <si>
    <t>500-2021R84501</t>
  </si>
  <si>
    <t>500-2021R72310</t>
  </si>
  <si>
    <t>500-2021R7715000000010</t>
  </si>
  <si>
    <t>500-2021R7715000000011</t>
  </si>
  <si>
    <t>500-2021R7715000000047</t>
  </si>
  <si>
    <t>500-2021R18857</t>
  </si>
  <si>
    <t>500-2021R18858</t>
  </si>
  <si>
    <t>500-2021R5940010000029</t>
  </si>
  <si>
    <t>State of TX Cost Center</t>
  </si>
  <si>
    <t>TRAVIS COUNTY TAX ASSESSOR-COLLECTOR</t>
  </si>
  <si>
    <t>867-2021P877212</t>
  </si>
  <si>
    <t>500-2021PT152018</t>
  </si>
  <si>
    <t>501-2021R87610</t>
  </si>
  <si>
    <t>500-2021P70128</t>
  </si>
  <si>
    <t>500-2021R97171</t>
  </si>
  <si>
    <t>500-2021R46259</t>
  </si>
  <si>
    <t>500-2021R004014600</t>
  </si>
  <si>
    <t>500-2021PT151830</t>
  </si>
  <si>
    <t>Windmill Ranch W</t>
  </si>
  <si>
    <t>500-2021P132933</t>
  </si>
  <si>
    <t>501-2021P33043</t>
  </si>
  <si>
    <t>500-2021R122382</t>
  </si>
  <si>
    <t>500-2021R009306500</t>
  </si>
  <si>
    <t>500-2021R002907400</t>
  </si>
  <si>
    <t>Ridge Harbor S</t>
  </si>
  <si>
    <t>500-2021R729004000000J</t>
  </si>
  <si>
    <t>500-2021R7930000000315</t>
  </si>
  <si>
    <t>500-2021P108741</t>
  </si>
  <si>
    <t>500-2021P108740</t>
  </si>
  <si>
    <t>500-2021P108660</t>
  </si>
  <si>
    <t>500-2021PT151832</t>
  </si>
  <si>
    <t>501-2021P62628</t>
  </si>
  <si>
    <t>500-2021R19709</t>
  </si>
  <si>
    <t>500-2021R18856</t>
  </si>
  <si>
    <t>500-2021R7930000000314</t>
  </si>
  <si>
    <t>500-2021R5940010000030</t>
  </si>
  <si>
    <t>500-2021R31027</t>
  </si>
  <si>
    <t>500-2021P108806</t>
  </si>
  <si>
    <t>500-2021P108658</t>
  </si>
  <si>
    <t>501-2021R87608</t>
  </si>
  <si>
    <t>Rate Region</t>
  </si>
  <si>
    <t>FUSION CHEAT SHEET-CORIX UTILITIES (TEXAS) INC.-COMPANY 2700</t>
  </si>
  <si>
    <t>Co</t>
  </si>
  <si>
    <t>Dept</t>
  </si>
  <si>
    <t>JDE BU</t>
  </si>
  <si>
    <t>Dept Name</t>
  </si>
  <si>
    <t>PWS ID # or             WQ PERMIT NO.</t>
  </si>
  <si>
    <t>UTILITY TYPE #</t>
  </si>
  <si>
    <t>UTILITY TYPE NAME</t>
  </si>
  <si>
    <t>REGION</t>
  </si>
  <si>
    <t>AREA MGR</t>
  </si>
  <si>
    <t>COUNTY</t>
  </si>
  <si>
    <t>SUB # (CCB)</t>
  </si>
  <si>
    <t>CCB SUBDIVISION NAME</t>
  </si>
  <si>
    <t>BILL CYCLE</t>
  </si>
  <si>
    <t>Service Type</t>
  </si>
  <si>
    <t>ERC</t>
  </si>
  <si>
    <t>Texas Cost Center-President</t>
  </si>
  <si>
    <t>Admin</t>
  </si>
  <si>
    <t>CUTX Cost Center</t>
  </si>
  <si>
    <t>Total OH</t>
  </si>
  <si>
    <t>Texas Cost Center-VP</t>
  </si>
  <si>
    <t>Texas Cost Center-State</t>
  </si>
  <si>
    <t>Corix Texas Admin</t>
  </si>
  <si>
    <t>3G Water</t>
  </si>
  <si>
    <t>N/A Do not Include</t>
  </si>
  <si>
    <t>0450087</t>
  </si>
  <si>
    <t>SE</t>
  </si>
  <si>
    <t>HENRY</t>
  </si>
  <si>
    <t>COLORADO</t>
  </si>
  <si>
    <t xml:space="preserve">ALLEYTON </t>
  </si>
  <si>
    <t>TX30</t>
  </si>
  <si>
    <t>Southeast Water</t>
  </si>
  <si>
    <t>WQ0013740-001</t>
  </si>
  <si>
    <t>Sewer</t>
  </si>
  <si>
    <t>Southeast Wastewater</t>
  </si>
  <si>
    <t>Alleyton Common</t>
  </si>
  <si>
    <t>0270018</t>
  </si>
  <si>
    <t>HC</t>
  </si>
  <si>
    <t>TOMMY</t>
  </si>
  <si>
    <t>BURNET</t>
  </si>
  <si>
    <t xml:space="preserve">BONANZA BEACH </t>
  </si>
  <si>
    <t>Hill Country Water</t>
  </si>
  <si>
    <t>1500037</t>
  </si>
  <si>
    <t>BURNET/LLANO</t>
  </si>
  <si>
    <t xml:space="preserve">LAKE BUCHANAN </t>
  </si>
  <si>
    <t>WQ0013548-001</t>
  </si>
  <si>
    <t>BASTROP</t>
  </si>
  <si>
    <t xml:space="preserve">CAMP SWIFT </t>
  </si>
  <si>
    <t>TX10/3rd party</t>
  </si>
  <si>
    <t>Hill Country Cost Center</t>
  </si>
  <si>
    <t>HC OH</t>
  </si>
  <si>
    <t>WE</t>
  </si>
  <si>
    <t>MATT</t>
  </si>
  <si>
    <t>MILLS/SAN SABA/BURNET/LAMPASAS</t>
  </si>
  <si>
    <t xml:space="preserve">LOMETA </t>
  </si>
  <si>
    <t>WQ0011982-001</t>
  </si>
  <si>
    <t>LAMPASAS</t>
  </si>
  <si>
    <t>Lometa Wastewater</t>
  </si>
  <si>
    <t>Lometa Common</t>
  </si>
  <si>
    <t>MATAGORDA</t>
  </si>
  <si>
    <t xml:space="preserve">MATAGORDA DUNES </t>
  </si>
  <si>
    <t>WQ0014404-001</t>
  </si>
  <si>
    <t>Matagorda Dunes Common</t>
  </si>
  <si>
    <t>WQ0013977-001</t>
  </si>
  <si>
    <t xml:space="preserve">MCKINNEY ROUGHS </t>
  </si>
  <si>
    <t>Northeast Washington W</t>
  </si>
  <si>
    <t>WASHINGTON</t>
  </si>
  <si>
    <t xml:space="preserve">NORTHEAST WASHINGTON </t>
  </si>
  <si>
    <t>TX15</t>
  </si>
  <si>
    <t>LLANO</t>
  </si>
  <si>
    <t xml:space="preserve">PARADISE POINT </t>
  </si>
  <si>
    <t>0270078</t>
  </si>
  <si>
    <t xml:space="preserve">QUAIL CREEK </t>
  </si>
  <si>
    <t>TX20</t>
  </si>
  <si>
    <t>0270081</t>
  </si>
  <si>
    <t xml:space="preserve">RIDGE HARBOR </t>
  </si>
  <si>
    <t>WQ0014022-001</t>
  </si>
  <si>
    <t>Ridge Harbor Wastewater</t>
  </si>
  <si>
    <t>Ridge Harbor Common</t>
  </si>
  <si>
    <t xml:space="preserve">SANDY HARBOR </t>
  </si>
  <si>
    <t>Silver Creek Village W</t>
  </si>
  <si>
    <t>0270045</t>
  </si>
  <si>
    <t xml:space="preserve">SMITHWICK MILLS </t>
  </si>
  <si>
    <t>Southeast Admin</t>
  </si>
  <si>
    <t>Southeast Cost Center</t>
  </si>
  <si>
    <t>SE OH</t>
  </si>
  <si>
    <t>0270011</t>
  </si>
  <si>
    <t xml:space="preserve">SPICEWOOD BEACH </t>
  </si>
  <si>
    <t>0270148</t>
  </si>
  <si>
    <t>BURNET/BLANCO</t>
  </si>
  <si>
    <t xml:space="preserve">SUMMIT SPRINGS </t>
  </si>
  <si>
    <t xml:space="preserve">TOW VILLAGE </t>
  </si>
  <si>
    <t>Windermere Oaks W</t>
  </si>
  <si>
    <t>Contract</t>
  </si>
  <si>
    <t>C</t>
  </si>
  <si>
    <t>Windermere Oaks S</t>
  </si>
  <si>
    <t>Windermere Oaks Common</t>
  </si>
  <si>
    <t>WINDMILL RANCH</t>
  </si>
  <si>
    <t>TX10</t>
  </si>
  <si>
    <t>Windmill Raw Water</t>
  </si>
  <si>
    <t>WMRW</t>
  </si>
  <si>
    <t>WQ0014303-001</t>
  </si>
  <si>
    <t>Windmill Ranch Common</t>
  </si>
  <si>
    <t>Canyon of the Eagles</t>
  </si>
  <si>
    <t>Mitchell County Cost Center</t>
  </si>
  <si>
    <t>MC OH</t>
  </si>
  <si>
    <t>Mitchell County W</t>
  </si>
  <si>
    <t>1680004</t>
  </si>
  <si>
    <t>MITCHELL</t>
  </si>
  <si>
    <t>MITCHELL COUNTY</t>
  </si>
  <si>
    <t>TX25</t>
  </si>
  <si>
    <t>Mitchell County G</t>
  </si>
  <si>
    <t>Utility ID#:  9217  RRC P-5 #:  178453</t>
  </si>
  <si>
    <t>Gas</t>
  </si>
  <si>
    <t>Mitchell County Gas</t>
  </si>
  <si>
    <t>GP</t>
  </si>
  <si>
    <t>Trinity Oaks W</t>
  </si>
  <si>
    <t>0160041</t>
  </si>
  <si>
    <t>BLANCO</t>
  </si>
  <si>
    <t>TRINITY OAKS</t>
  </si>
  <si>
    <t>3rd party</t>
  </si>
  <si>
    <t>Trinity Oaks Water</t>
  </si>
  <si>
    <t>Gun and Rod Estates W</t>
  </si>
  <si>
    <t>GUN AND ROD ESTATES</t>
  </si>
  <si>
    <t>Gun &amp; Rod Water</t>
  </si>
  <si>
    <t>Hermleigh W</t>
  </si>
  <si>
    <t>SCURRY</t>
  </si>
  <si>
    <t>Double Eagle Ranch W</t>
  </si>
  <si>
    <t>Double Eagle Ranch S</t>
  </si>
  <si>
    <t>Buena Vista W</t>
  </si>
  <si>
    <t>0270008 (will be added to 1500037 later)</t>
  </si>
  <si>
    <t>BUENA VISTA</t>
  </si>
  <si>
    <t>HEB Nutty Brown Sewer</t>
  </si>
  <si>
    <t>HEB NUTTY BROWN</t>
  </si>
  <si>
    <t>Alleyton Cost Center</t>
  </si>
  <si>
    <t>Cost Center</t>
  </si>
  <si>
    <t>Lometa Cost Center</t>
  </si>
  <si>
    <t>OH HC</t>
  </si>
  <si>
    <t>Silver Creek Village Water</t>
  </si>
  <si>
    <t>CUTX BS Allocation</t>
  </si>
  <si>
    <t>Mitchell County BS Allocation</t>
  </si>
  <si>
    <t>CUTX Interco</t>
  </si>
  <si>
    <t>Total</t>
  </si>
  <si>
    <t>WP</t>
  </si>
  <si>
    <t>SP</t>
  </si>
  <si>
    <t>Check</t>
  </si>
  <si>
    <t>TOTAL</t>
  </si>
  <si>
    <t>CUTX Property Taxes (Test Year Invoices)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</si>
</sst>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"/>
    <numFmt numFmtId="165" formatCode="_(* #,##0_);_(* \(#,##0\);_(* &quot;-&quot;??_);_(@_)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1" fillId="0" borderId="0"/>
    <xf numFmtId="0" fontId="6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2" fillId="0" borderId="0" xfId="3"/>
    <xf numFmtId="0" fontId="3" fillId="0" borderId="1" xfId="4"/>
    <xf numFmtId="0" fontId="1" fillId="0" borderId="0" xfId="6"/>
    <xf numFmtId="0" fontId="7" fillId="0" borderId="4" xfId="7" applyFont="1" applyBorder="1" applyAlignment="1">
      <alignment horizontal="center"/>
    </xf>
    <xf numFmtId="0" fontId="7" fillId="0" borderId="4" xfId="7" applyFont="1" applyBorder="1" applyAlignment="1">
      <alignment horizontal="center" wrapText="1"/>
    </xf>
    <xf numFmtId="164" fontId="7" fillId="0" borderId="4" xfId="7" applyNumberFormat="1" applyFont="1" applyBorder="1" applyAlignment="1">
      <alignment wrapText="1"/>
    </xf>
    <xf numFmtId="0" fontId="7" fillId="0" borderId="4" xfId="7" applyFont="1" applyBorder="1" applyAlignment="1">
      <alignment horizontal="left"/>
    </xf>
    <xf numFmtId="0" fontId="8" fillId="2" borderId="4" xfId="7" applyFont="1" applyFill="1" applyBorder="1" applyAlignment="1">
      <alignment horizontal="center"/>
    </xf>
    <xf numFmtId="0" fontId="8" fillId="2" borderId="4" xfId="7" applyFont="1" applyFill="1" applyBorder="1" applyAlignment="1">
      <alignment horizontal="left"/>
    </xf>
    <xf numFmtId="164" fontId="8" fillId="2" borderId="4" xfId="7" applyNumberFormat="1" applyFont="1" applyFill="1" applyBorder="1" applyAlignment="1">
      <alignment horizontal="center"/>
    </xf>
    <xf numFmtId="165" fontId="1" fillId="0" borderId="0" xfId="8" applyNumberFormat="1" applyFont="1"/>
    <xf numFmtId="0" fontId="8" fillId="3" borderId="4" xfId="7" applyFont="1" applyFill="1" applyBorder="1" applyAlignment="1">
      <alignment horizontal="center"/>
    </xf>
    <xf numFmtId="0" fontId="8" fillId="3" borderId="4" xfId="7" applyFont="1" applyFill="1" applyBorder="1" applyAlignment="1">
      <alignment horizontal="left"/>
    </xf>
    <xf numFmtId="164" fontId="8" fillId="3" borderId="4" xfId="7" applyNumberFormat="1" applyFont="1" applyFill="1" applyBorder="1" applyAlignment="1">
      <alignment horizontal="center"/>
    </xf>
    <xf numFmtId="0" fontId="8" fillId="0" borderId="4" xfId="7" applyFont="1" applyBorder="1" applyAlignment="1">
      <alignment horizontal="center"/>
    </xf>
    <xf numFmtId="0" fontId="8" fillId="0" borderId="4" xfId="7" applyFont="1" applyBorder="1" applyAlignment="1">
      <alignment horizontal="left"/>
    </xf>
    <xf numFmtId="0" fontId="8" fillId="0" borderId="4" xfId="7" quotePrefix="1" applyFont="1" applyBorder="1" applyAlignment="1">
      <alignment horizontal="left"/>
    </xf>
    <xf numFmtId="164" fontId="8" fillId="0" borderId="4" xfId="7" applyNumberFormat="1" applyFont="1" applyBorder="1" applyAlignment="1">
      <alignment horizontal="center"/>
    </xf>
    <xf numFmtId="0" fontId="8" fillId="4" borderId="4" xfId="7" applyFont="1" applyFill="1" applyBorder="1" applyAlignment="1">
      <alignment horizontal="center"/>
    </xf>
    <xf numFmtId="0" fontId="8" fillId="4" borderId="4" xfId="7" applyFont="1" applyFill="1" applyBorder="1" applyAlignment="1">
      <alignment horizontal="left"/>
    </xf>
    <xf numFmtId="164" fontId="8" fillId="4" borderId="4" xfId="7" applyNumberFormat="1" applyFont="1" applyFill="1" applyBorder="1" applyAlignment="1">
      <alignment horizontal="center"/>
    </xf>
    <xf numFmtId="0" fontId="8" fillId="0" borderId="4" xfId="7" applyFont="1" applyBorder="1" applyAlignment="1">
      <alignment horizontal="center" wrapText="1"/>
    </xf>
    <xf numFmtId="0" fontId="8" fillId="0" borderId="4" xfId="7" applyFont="1" applyBorder="1" applyAlignment="1">
      <alignment horizontal="left" wrapText="1"/>
    </xf>
    <xf numFmtId="0" fontId="8" fillId="0" borderId="4" xfId="7" quotePrefix="1" applyFont="1" applyBorder="1" applyAlignment="1">
      <alignment horizontal="left" wrapText="1"/>
    </xf>
    <xf numFmtId="0" fontId="1" fillId="0" borderId="0" xfId="6" applyAlignment="1">
      <alignment horizontal="center"/>
    </xf>
    <xf numFmtId="43" fontId="1" fillId="0" borderId="0" xfId="6" applyNumberFormat="1"/>
    <xf numFmtId="166" fontId="0" fillId="0" borderId="0" xfId="2" applyNumberFormat="1" applyFont="1"/>
    <xf numFmtId="0" fontId="4" fillId="0" borderId="2" xfId="5"/>
    <xf numFmtId="166" fontId="4" fillId="0" borderId="2" xfId="5" applyNumberFormat="1"/>
    <xf numFmtId="165" fontId="0" fillId="0" borderId="0" xfId="1" applyNumberFormat="1" applyFont="1"/>
    <xf numFmtId="0" fontId="5" fillId="0" borderId="3" xfId="6" applyFont="1" applyBorder="1" applyAlignment="1">
      <alignment horizontal="center"/>
    </xf>
  </cellXfs>
  <cellStyles count="9">
    <cellStyle name="Comma" xfId="1" builtinId="3"/>
    <cellStyle name="Comma 2" xfId="8" xr:uid="{7676E80C-FB6F-4271-94BC-66AD0329C222}"/>
    <cellStyle name="Currency" xfId="2" builtinId="4"/>
    <cellStyle name="Heading 3" xfId="4" builtinId="18"/>
    <cellStyle name="Normal" xfId="0" builtinId="0"/>
    <cellStyle name="Normal 2 2 2" xfId="7" xr:uid="{3012E84B-AFCC-4679-A350-83491CCD3D36}"/>
    <cellStyle name="Normal 2 3" xfId="6" xr:uid="{38F9A4A2-2FA0-4FE0-8C9C-4D9CE9F8AE3D}"/>
    <cellStyle name="Title" xfId="3" builtinId="15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Lai-Siong%20-%20Darren\2007%20Budget\Water%20Products\CWP%20Emp%20expenses%202007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dows\TEMP\02%20Budget\Budget%202002-Target-04-08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E&amp;US\99BUSI~1\MSIFIN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GNOS%202007%207000%20CC_GL%20Expense%2012-30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Jerry-Peggy\2002%20Financials\BCG%20Services\07-2002\Actual%20July2002%20~%2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-fs4\Dept-Acct\Accounting\Lai-Siong%20-%20Darren\2007%20Budget\LS%20working%20file\CI%20Employee%20Budget%20Ver01-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-fs4\Dept-Acct\Finance\2006\2006%20Budget\TWW\Waterworks%20Emp%20expenses%202006%20Ver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cgSERVICES%20Offline%20Files\PowerOLAP\2003%20Budget-Final-Tax%20adj%20per%20JKennedy-0228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Mac\Documents\amwater\NY15\3-Outside%20Providers\COL\COLI2013Q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NANCE\2000\BUDGETS\Y2KTEMP\ipelconbu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water.com\files\Rate%20Case\Virginia\047-Massanutten\047%202019%20RC\ERC\ERC%209.30.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-fs4\Groups\Resort%20Billings\Sun%20Rivers\0508\Rates%20for%20billing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Home\Documents\Utilities%20Inc\UI-Corix%202018\2-Data\09%20UI%20Employee%20Count%20201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sites/CorixTexasFPA/Shared%20Documents/PUCT%202022%20Rate%20Case/NARUC%20Mapping%20-%20Working%20Financials/TB%20by%20CO%20UE%2003.2022%2004.14.2022%20-%202700%20with%20Mapping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ai-Siong%20-%20Darren\2004%20Forecast\Service-Q2%20YEF-May%20Act-062104-%20Corp%20detai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FINANCE\1998\CONS98\AUG98\AUG98H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sites/CUTX2022RateCase/Shared%20Documents/0%20-%20Filing%20Development/Test%20Year%20Financials/CUTX%20Financials%2003%202022%20TY%20V2%20ERC%20chan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Summary - Emp06"/>
      <sheetName val="By Month"/>
      <sheetName val="TWW Employee - Aug 15, 2005"/>
      <sheetName val="Payroll - Jun15, 2005"/>
      <sheetName val="Emp Exp 04"/>
      <sheetName val="Car Allowance - Jun05"/>
      <sheetName val="Emp Exp Jan-Jun05"/>
      <sheetName val="TWW June05 YTD OT"/>
      <sheetName val="Employee Dimension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ADADUN</v>
          </cell>
          <cell r="B4" t="str">
            <v>Adam Dunn</v>
          </cell>
          <cell r="C4">
            <v>14225.57</v>
          </cell>
          <cell r="D4">
            <v>4059.67</v>
          </cell>
          <cell r="H4">
            <v>575.19000000000005</v>
          </cell>
          <cell r="I4">
            <v>907.25</v>
          </cell>
          <cell r="J4">
            <v>487.68</v>
          </cell>
          <cell r="K4">
            <v>103.74</v>
          </cell>
          <cell r="L4">
            <v>133.34</v>
          </cell>
          <cell r="N4">
            <v>1547.87</v>
          </cell>
          <cell r="O4">
            <v>42.85</v>
          </cell>
          <cell r="P4">
            <v>1237.43</v>
          </cell>
          <cell r="Q4">
            <v>-671.03</v>
          </cell>
          <cell r="R4">
            <v>5801.58</v>
          </cell>
          <cell r="T4" t="str">
            <v>Y</v>
          </cell>
          <cell r="U4">
            <v>0</v>
          </cell>
        </row>
        <row r="5">
          <cell r="A5" t="str">
            <v>ADAVOT</v>
          </cell>
          <cell r="B5" t="str">
            <v>Adam Voth</v>
          </cell>
          <cell r="T5" t="str">
            <v>N</v>
          </cell>
          <cell r="U5">
            <v>0</v>
          </cell>
        </row>
        <row r="6">
          <cell r="A6" t="str">
            <v>ALIZIE</v>
          </cell>
          <cell r="B6" t="str">
            <v>Ali Ziendien</v>
          </cell>
          <cell r="C6">
            <v>759.09</v>
          </cell>
          <cell r="F6">
            <v>152.24</v>
          </cell>
          <cell r="P6">
            <v>462.37</v>
          </cell>
          <cell r="R6">
            <v>144.47999999999999</v>
          </cell>
          <cell r="T6" t="str">
            <v>Y</v>
          </cell>
          <cell r="U6">
            <v>0</v>
          </cell>
        </row>
        <row r="7">
          <cell r="A7" t="str">
            <v>AMESOB</v>
          </cell>
          <cell r="B7" t="str">
            <v>Amelia Sobry</v>
          </cell>
          <cell r="C7">
            <v>3204.13</v>
          </cell>
          <cell r="F7">
            <v>211.09</v>
          </cell>
          <cell r="M7">
            <v>218</v>
          </cell>
          <cell r="P7">
            <v>1403.64</v>
          </cell>
          <cell r="Q7">
            <v>796.2</v>
          </cell>
          <cell r="R7">
            <v>575.20000000000005</v>
          </cell>
          <cell r="T7" t="str">
            <v>Y</v>
          </cell>
          <cell r="U7">
            <v>0</v>
          </cell>
        </row>
        <row r="8">
          <cell r="A8" t="str">
            <v>ANDHOR</v>
          </cell>
          <cell r="B8" t="str">
            <v>Andrew Horlacher</v>
          </cell>
          <cell r="C8">
            <v>75.47</v>
          </cell>
          <cell r="L8">
            <v>75.47</v>
          </cell>
          <cell r="T8" t="str">
            <v>Y</v>
          </cell>
          <cell r="U8">
            <v>0</v>
          </cell>
        </row>
        <row r="9">
          <cell r="A9" t="str">
            <v>ANIHEN</v>
          </cell>
          <cell r="B9" t="str">
            <v>Anita Henderson</v>
          </cell>
          <cell r="T9" t="str">
            <v>Y</v>
          </cell>
          <cell r="U9">
            <v>0</v>
          </cell>
        </row>
        <row r="10">
          <cell r="A10" t="str">
            <v>ANTOHE</v>
          </cell>
          <cell r="B10" t="str">
            <v>Anthony O'Herm</v>
          </cell>
          <cell r="C10">
            <v>242.99</v>
          </cell>
          <cell r="L10">
            <v>242.99</v>
          </cell>
          <cell r="T10" t="str">
            <v>Y</v>
          </cell>
          <cell r="U10">
            <v>0</v>
          </cell>
        </row>
        <row r="11">
          <cell r="A11" t="str">
            <v>ARCSTE</v>
          </cell>
          <cell r="B11" t="str">
            <v>Archie Stearns</v>
          </cell>
          <cell r="C11">
            <v>913.17</v>
          </cell>
          <cell r="F11">
            <v>121.96</v>
          </cell>
          <cell r="N11">
            <v>200.81</v>
          </cell>
          <cell r="P11">
            <v>506.43</v>
          </cell>
          <cell r="Q11">
            <v>12.36</v>
          </cell>
          <cell r="R11">
            <v>71.61</v>
          </cell>
          <cell r="T11" t="str">
            <v>Y</v>
          </cell>
          <cell r="U11">
            <v>0</v>
          </cell>
        </row>
        <row r="12">
          <cell r="A12" t="str">
            <v>ARNWIL</v>
          </cell>
          <cell r="B12" t="str">
            <v>Arno Will</v>
          </cell>
          <cell r="C12">
            <v>11989.48</v>
          </cell>
          <cell r="D12">
            <v>4084.25</v>
          </cell>
          <cell r="H12">
            <v>315.75</v>
          </cell>
          <cell r="I12">
            <v>1191.98</v>
          </cell>
          <cell r="J12">
            <v>991.9</v>
          </cell>
          <cell r="N12">
            <v>582.87</v>
          </cell>
          <cell r="P12">
            <v>905.68</v>
          </cell>
          <cell r="Q12">
            <v>834.98</v>
          </cell>
          <cell r="R12">
            <v>3082.07</v>
          </cell>
          <cell r="T12" t="str">
            <v>Y</v>
          </cell>
          <cell r="U12">
            <v>0</v>
          </cell>
        </row>
        <row r="13">
          <cell r="A13" t="str">
            <v>BARBRO</v>
          </cell>
          <cell r="B13" t="str">
            <v>Barry N Brown</v>
          </cell>
          <cell r="C13">
            <v>7632.76</v>
          </cell>
          <cell r="D13">
            <v>1312.42</v>
          </cell>
          <cell r="H13">
            <v>864.88</v>
          </cell>
          <cell r="I13">
            <v>1788.08</v>
          </cell>
          <cell r="J13">
            <v>751</v>
          </cell>
          <cell r="N13">
            <v>541.66999999999996</v>
          </cell>
          <cell r="P13">
            <v>520.03</v>
          </cell>
          <cell r="Q13">
            <v>-227.58</v>
          </cell>
          <cell r="R13">
            <v>2082.2600000000002</v>
          </cell>
          <cell r="T13" t="str">
            <v>Y</v>
          </cell>
          <cell r="U13">
            <v>0</v>
          </cell>
        </row>
        <row r="14">
          <cell r="A14" t="str">
            <v>BILFLE</v>
          </cell>
          <cell r="B14" t="str">
            <v>Bill Fleischmann</v>
          </cell>
          <cell r="C14">
            <v>15439.07</v>
          </cell>
          <cell r="D14">
            <v>5765.63</v>
          </cell>
          <cell r="H14">
            <v>1235.72</v>
          </cell>
          <cell r="I14">
            <v>6771.99</v>
          </cell>
          <cell r="J14">
            <v>1398</v>
          </cell>
          <cell r="L14">
            <v>80</v>
          </cell>
          <cell r="N14">
            <v>187.73</v>
          </cell>
          <cell r="T14" t="str">
            <v>Y</v>
          </cell>
          <cell r="U14">
            <v>0</v>
          </cell>
        </row>
        <row r="15">
          <cell r="A15" t="str">
            <v>BILREY</v>
          </cell>
          <cell r="B15" t="str">
            <v>Bill Reynolds</v>
          </cell>
          <cell r="C15">
            <v>8069.74</v>
          </cell>
          <cell r="D15">
            <v>4695.6499999999996</v>
          </cell>
          <cell r="F15">
            <v>297.14</v>
          </cell>
          <cell r="I15">
            <v>297.75</v>
          </cell>
          <cell r="J15">
            <v>961.72</v>
          </cell>
          <cell r="N15">
            <v>146.69999999999999</v>
          </cell>
          <cell r="P15">
            <v>367.22</v>
          </cell>
          <cell r="Q15">
            <v>1201.17</v>
          </cell>
          <cell r="R15">
            <v>102.39</v>
          </cell>
          <cell r="T15" t="str">
            <v>Y</v>
          </cell>
          <cell r="U15">
            <v>0</v>
          </cell>
        </row>
        <row r="16">
          <cell r="A16" t="str">
            <v>BILSAN</v>
          </cell>
          <cell r="B16" t="str">
            <v>Bill Sandhu</v>
          </cell>
          <cell r="T16" t="str">
            <v>N</v>
          </cell>
          <cell r="U16">
            <v>0</v>
          </cell>
        </row>
        <row r="17">
          <cell r="A17" t="str">
            <v>BLAHOU</v>
          </cell>
          <cell r="B17" t="str">
            <v>Blane A Hourie</v>
          </cell>
          <cell r="C17">
            <v>12218.39</v>
          </cell>
          <cell r="D17">
            <v>6419.44</v>
          </cell>
          <cell r="H17">
            <v>298.88</v>
          </cell>
          <cell r="I17">
            <v>3975.98</v>
          </cell>
          <cell r="J17">
            <v>1237.8800000000001</v>
          </cell>
          <cell r="N17">
            <v>286.20999999999998</v>
          </cell>
          <cell r="T17" t="str">
            <v>Y</v>
          </cell>
          <cell r="U17">
            <v>0</v>
          </cell>
        </row>
        <row r="18">
          <cell r="A18" t="str">
            <v>BLASTA</v>
          </cell>
          <cell r="B18" t="str">
            <v>Blair Stanger</v>
          </cell>
          <cell r="C18">
            <v>7214.67</v>
          </cell>
          <cell r="D18">
            <v>3214.96</v>
          </cell>
          <cell r="H18">
            <v>644.33000000000004</v>
          </cell>
          <cell r="I18">
            <v>2810.69</v>
          </cell>
          <cell r="J18">
            <v>612.64</v>
          </cell>
          <cell r="K18">
            <v>35</v>
          </cell>
          <cell r="M18">
            <v>341.54</v>
          </cell>
          <cell r="N18">
            <v>221.26</v>
          </cell>
          <cell r="P18">
            <v>541.59</v>
          </cell>
          <cell r="Q18">
            <v>-2092.0300000000002</v>
          </cell>
          <cell r="R18">
            <v>884.69</v>
          </cell>
          <cell r="T18" t="str">
            <v>Y</v>
          </cell>
          <cell r="U18">
            <v>0</v>
          </cell>
        </row>
        <row r="19">
          <cell r="A19" t="str">
            <v>BRAGRA</v>
          </cell>
          <cell r="B19" t="str">
            <v>Brandon Graham</v>
          </cell>
          <cell r="T19" t="str">
            <v>N</v>
          </cell>
          <cell r="U19">
            <v>0</v>
          </cell>
        </row>
        <row r="20">
          <cell r="A20" t="str">
            <v>BREBRA</v>
          </cell>
          <cell r="B20" t="str">
            <v>Brent Joe Braun</v>
          </cell>
          <cell r="C20">
            <v>9709.5300000000007</v>
          </cell>
          <cell r="E20">
            <v>3900</v>
          </cell>
          <cell r="H20">
            <v>37.880000000000003</v>
          </cell>
          <cell r="I20">
            <v>1799.26</v>
          </cell>
          <cell r="K20">
            <v>75</v>
          </cell>
          <cell r="L20">
            <v>75</v>
          </cell>
          <cell r="M20">
            <v>1097.68</v>
          </cell>
          <cell r="N20">
            <v>844.98</v>
          </cell>
          <cell r="P20">
            <v>626.67999999999995</v>
          </cell>
          <cell r="Q20">
            <v>124.72</v>
          </cell>
          <cell r="R20">
            <v>1128.33</v>
          </cell>
          <cell r="T20" t="str">
            <v>Y</v>
          </cell>
          <cell r="U20">
            <v>650</v>
          </cell>
        </row>
        <row r="21">
          <cell r="A21" t="str">
            <v>BREPEE</v>
          </cell>
          <cell r="B21" t="str">
            <v>Brent Peers</v>
          </cell>
          <cell r="C21">
            <v>7606.09</v>
          </cell>
          <cell r="E21">
            <v>1950</v>
          </cell>
          <cell r="F21">
            <v>1205.75</v>
          </cell>
          <cell r="H21">
            <v>27.02</v>
          </cell>
          <cell r="I21">
            <v>2103.33</v>
          </cell>
          <cell r="N21">
            <v>276.10000000000002</v>
          </cell>
          <cell r="P21">
            <v>924.7</v>
          </cell>
          <cell r="Q21">
            <v>-135.80000000000001</v>
          </cell>
          <cell r="R21">
            <v>1254.99</v>
          </cell>
          <cell r="T21" t="str">
            <v>Y</v>
          </cell>
          <cell r="U21">
            <v>0</v>
          </cell>
        </row>
        <row r="22">
          <cell r="A22" t="str">
            <v>BREVER</v>
          </cell>
          <cell r="B22" t="str">
            <v>Brett Verges</v>
          </cell>
          <cell r="T22" t="str">
            <v>N</v>
          </cell>
          <cell r="U22">
            <v>0</v>
          </cell>
        </row>
        <row r="23">
          <cell r="A23" t="str">
            <v>BRIGAL</v>
          </cell>
          <cell r="B23" t="str">
            <v>Brian Gallant</v>
          </cell>
          <cell r="C23">
            <v>12380.97</v>
          </cell>
          <cell r="D23">
            <v>3140.66</v>
          </cell>
          <cell r="H23">
            <v>1145.6099999999999</v>
          </cell>
          <cell r="I23">
            <v>3007.31</v>
          </cell>
          <cell r="J23">
            <v>809.25</v>
          </cell>
          <cell r="M23">
            <v>449</v>
          </cell>
          <cell r="N23">
            <v>253.72</v>
          </cell>
          <cell r="P23">
            <v>9.35</v>
          </cell>
          <cell r="Q23">
            <v>2830.96</v>
          </cell>
          <cell r="R23">
            <v>735.11</v>
          </cell>
          <cell r="T23" t="str">
            <v>Y</v>
          </cell>
          <cell r="U23">
            <v>0</v>
          </cell>
        </row>
        <row r="24">
          <cell r="A24" t="str">
            <v>BRIHAL</v>
          </cell>
          <cell r="B24" t="str">
            <v>Brian Hale</v>
          </cell>
          <cell r="C24">
            <v>22878.58</v>
          </cell>
          <cell r="D24">
            <v>7681.3</v>
          </cell>
          <cell r="H24">
            <v>4233.55</v>
          </cell>
          <cell r="I24">
            <v>4683.3100000000004</v>
          </cell>
          <cell r="J24">
            <v>1144.94</v>
          </cell>
          <cell r="K24">
            <v>35</v>
          </cell>
          <cell r="L24">
            <v>338.57</v>
          </cell>
          <cell r="M24">
            <v>1243.53</v>
          </cell>
          <cell r="N24">
            <v>481.7</v>
          </cell>
          <cell r="P24">
            <v>1644.53</v>
          </cell>
          <cell r="Q24">
            <v>-398</v>
          </cell>
          <cell r="R24">
            <v>1790.15</v>
          </cell>
          <cell r="T24" t="str">
            <v>Y</v>
          </cell>
          <cell r="U24">
            <v>0</v>
          </cell>
        </row>
        <row r="25">
          <cell r="A25" t="str">
            <v>BRIKOL</v>
          </cell>
          <cell r="B25" t="str">
            <v>Brian Kolody</v>
          </cell>
          <cell r="C25">
            <v>529.80999999999995</v>
          </cell>
          <cell r="F25">
            <v>216.59</v>
          </cell>
          <cell r="L25">
            <v>150</v>
          </cell>
          <cell r="P25">
            <v>163.22</v>
          </cell>
          <cell r="T25" t="str">
            <v>Y</v>
          </cell>
          <cell r="U25">
            <v>0</v>
          </cell>
        </row>
        <row r="26">
          <cell r="A26" t="str">
            <v>BRINIC</v>
          </cell>
          <cell r="B26" t="str">
            <v>Brian Nichol</v>
          </cell>
          <cell r="C26">
            <v>12077.78</v>
          </cell>
          <cell r="D26">
            <v>2863.58</v>
          </cell>
          <cell r="H26">
            <v>513.82000000000005</v>
          </cell>
          <cell r="I26">
            <v>1276.1500000000001</v>
          </cell>
          <cell r="J26">
            <v>243</v>
          </cell>
          <cell r="K26">
            <v>252.15</v>
          </cell>
          <cell r="L26">
            <v>1595</v>
          </cell>
          <cell r="N26">
            <v>1110.1600000000001</v>
          </cell>
          <cell r="P26">
            <v>3153.38</v>
          </cell>
          <cell r="Q26">
            <v>476.61</v>
          </cell>
          <cell r="R26">
            <v>593.92999999999995</v>
          </cell>
          <cell r="T26" t="str">
            <v>Y</v>
          </cell>
          <cell r="U26">
            <v>0</v>
          </cell>
        </row>
        <row r="27">
          <cell r="A27" t="str">
            <v>BRIPER</v>
          </cell>
          <cell r="B27" t="str">
            <v>Brian Perras</v>
          </cell>
          <cell r="C27">
            <v>75.47</v>
          </cell>
          <cell r="L27">
            <v>75.47</v>
          </cell>
          <cell r="T27" t="str">
            <v>Y</v>
          </cell>
          <cell r="U27">
            <v>0</v>
          </cell>
        </row>
        <row r="28">
          <cell r="A28" t="str">
            <v>BRIVAN</v>
          </cell>
          <cell r="B28" t="str">
            <v>Brian Vander Helm</v>
          </cell>
          <cell r="T28" t="str">
            <v>Y</v>
          </cell>
          <cell r="U28">
            <v>0</v>
          </cell>
        </row>
        <row r="29">
          <cell r="A29" t="str">
            <v>CAMHER</v>
          </cell>
          <cell r="B29" t="str">
            <v>Cameron Herron</v>
          </cell>
          <cell r="C29">
            <v>41</v>
          </cell>
          <cell r="L29">
            <v>41</v>
          </cell>
          <cell r="T29" t="str">
            <v>Y</v>
          </cell>
          <cell r="U29">
            <v>0</v>
          </cell>
        </row>
        <row r="30">
          <cell r="A30" t="str">
            <v>CARTOD</v>
          </cell>
          <cell r="B30" t="str">
            <v>Caroline Todd</v>
          </cell>
          <cell r="C30">
            <v>326.37</v>
          </cell>
          <cell r="F30">
            <v>193.5</v>
          </cell>
          <cell r="R30">
            <v>132.87</v>
          </cell>
          <cell r="T30" t="str">
            <v>Y</v>
          </cell>
          <cell r="U30">
            <v>0</v>
          </cell>
        </row>
        <row r="31">
          <cell r="A31" t="str">
            <v>CARVOR</v>
          </cell>
          <cell r="B31" t="str">
            <v>Carol Vorter</v>
          </cell>
          <cell r="C31">
            <v>8271.57</v>
          </cell>
          <cell r="K31">
            <v>759.92</v>
          </cell>
          <cell r="N31">
            <v>163.13</v>
          </cell>
          <cell r="P31">
            <v>6690.72</v>
          </cell>
          <cell r="Q31">
            <v>203.97</v>
          </cell>
          <cell r="R31">
            <v>453.83</v>
          </cell>
          <cell r="T31" t="str">
            <v>N</v>
          </cell>
          <cell r="U31">
            <v>0</v>
          </cell>
        </row>
        <row r="32">
          <cell r="A32" t="str">
            <v>CHABOW</v>
          </cell>
          <cell r="B32" t="str">
            <v>Chad Bowlby</v>
          </cell>
          <cell r="C32">
            <v>109.95</v>
          </cell>
          <cell r="L32">
            <v>109.95</v>
          </cell>
          <cell r="T32" t="str">
            <v>Y</v>
          </cell>
          <cell r="U32">
            <v>0</v>
          </cell>
        </row>
        <row r="33">
          <cell r="A33" t="str">
            <v>CHESEL</v>
          </cell>
          <cell r="B33" t="str">
            <v>Ches Sellers</v>
          </cell>
          <cell r="C33">
            <v>4158.8</v>
          </cell>
          <cell r="F33">
            <v>430.9</v>
          </cell>
          <cell r="M33">
            <v>1170.74</v>
          </cell>
          <cell r="N33">
            <v>252.92</v>
          </cell>
          <cell r="P33">
            <v>1624.13</v>
          </cell>
          <cell r="Q33">
            <v>-1040.92</v>
          </cell>
          <cell r="R33">
            <v>879.06</v>
          </cell>
          <cell r="S33">
            <v>841.97</v>
          </cell>
          <cell r="T33" t="str">
            <v>Y</v>
          </cell>
          <cell r="U33">
            <v>0</v>
          </cell>
        </row>
        <row r="34">
          <cell r="A34" t="str">
            <v>CHRHEN</v>
          </cell>
          <cell r="B34" t="str">
            <v>Christie Hendy</v>
          </cell>
          <cell r="T34" t="str">
            <v>Y</v>
          </cell>
          <cell r="U34">
            <v>0</v>
          </cell>
        </row>
        <row r="35">
          <cell r="A35" t="str">
            <v>CHRLOW</v>
          </cell>
          <cell r="B35" t="str">
            <v>Christopher Lowe</v>
          </cell>
          <cell r="T35" t="str">
            <v>N</v>
          </cell>
          <cell r="U35">
            <v>0</v>
          </cell>
        </row>
        <row r="36">
          <cell r="A36" t="str">
            <v>CHRNEW</v>
          </cell>
          <cell r="B36" t="str">
            <v>Chris Newman</v>
          </cell>
          <cell r="C36">
            <v>85</v>
          </cell>
          <cell r="L36">
            <v>85</v>
          </cell>
          <cell r="T36" t="str">
            <v>Y</v>
          </cell>
          <cell r="U36">
            <v>0</v>
          </cell>
        </row>
        <row r="37">
          <cell r="A37" t="str">
            <v>CHRPER</v>
          </cell>
          <cell r="B37" t="str">
            <v>Christopher Perkins</v>
          </cell>
          <cell r="C37">
            <v>7382.2</v>
          </cell>
          <cell r="D37">
            <v>3340.52</v>
          </cell>
          <cell r="H37">
            <v>35.17</v>
          </cell>
          <cell r="I37">
            <v>1402.01</v>
          </cell>
          <cell r="J37">
            <v>1114.2</v>
          </cell>
          <cell r="N37">
            <v>816.43</v>
          </cell>
          <cell r="P37">
            <v>571.04999999999995</v>
          </cell>
          <cell r="Q37">
            <v>16.21</v>
          </cell>
          <cell r="R37">
            <v>86.61</v>
          </cell>
          <cell r="T37" t="str">
            <v>Y</v>
          </cell>
          <cell r="U37">
            <v>0</v>
          </cell>
        </row>
        <row r="38">
          <cell r="A38" t="str">
            <v>CHRSCH</v>
          </cell>
          <cell r="B38" t="str">
            <v>Chris Schantz</v>
          </cell>
          <cell r="C38">
            <v>10731.68</v>
          </cell>
          <cell r="H38">
            <v>6793.62</v>
          </cell>
          <cell r="I38">
            <v>3938.06</v>
          </cell>
          <cell r="T38" t="str">
            <v>N</v>
          </cell>
          <cell r="U38">
            <v>0</v>
          </cell>
        </row>
        <row r="39">
          <cell r="A39" t="str">
            <v>CHRSER</v>
          </cell>
          <cell r="B39" t="str">
            <v>Chris Sereda</v>
          </cell>
          <cell r="T39" t="str">
            <v>N</v>
          </cell>
          <cell r="U39">
            <v>0</v>
          </cell>
        </row>
        <row r="40">
          <cell r="A40" t="str">
            <v>CHRSHA</v>
          </cell>
          <cell r="B40" t="str">
            <v>Chris Shannon</v>
          </cell>
          <cell r="C40">
            <v>22867.94</v>
          </cell>
          <cell r="D40">
            <v>4070.74</v>
          </cell>
          <cell r="G40">
            <v>584</v>
          </cell>
          <cell r="H40">
            <v>1469.13</v>
          </cell>
          <cell r="I40">
            <v>4213.42</v>
          </cell>
          <cell r="J40">
            <v>290.01</v>
          </cell>
          <cell r="M40">
            <v>1512</v>
          </cell>
          <cell r="N40">
            <v>1149.23</v>
          </cell>
          <cell r="P40">
            <v>2845.33</v>
          </cell>
          <cell r="Q40">
            <v>6210.62</v>
          </cell>
          <cell r="R40">
            <v>523.46</v>
          </cell>
          <cell r="T40" t="str">
            <v>Y</v>
          </cell>
          <cell r="U40">
            <v>0</v>
          </cell>
        </row>
        <row r="41">
          <cell r="A41" t="str">
            <v>CHRSZA</v>
          </cell>
          <cell r="B41" t="str">
            <v>Christine L Szabo</v>
          </cell>
          <cell r="T41" t="str">
            <v>Y</v>
          </cell>
          <cell r="U41">
            <v>0</v>
          </cell>
        </row>
        <row r="42">
          <cell r="A42" t="str">
            <v>CHRTHI</v>
          </cell>
          <cell r="B42" t="str">
            <v>Chris Thibert</v>
          </cell>
          <cell r="C42">
            <v>56.6</v>
          </cell>
          <cell r="L42">
            <v>56.6</v>
          </cell>
          <cell r="T42" t="str">
            <v>Y</v>
          </cell>
          <cell r="U42">
            <v>0</v>
          </cell>
        </row>
        <row r="43">
          <cell r="A43" t="str">
            <v>CLADUI</v>
          </cell>
          <cell r="B43" t="str">
            <v>clarence Duits</v>
          </cell>
          <cell r="C43">
            <v>5104.6400000000003</v>
          </cell>
          <cell r="H43">
            <v>3098.45</v>
          </cell>
          <cell r="I43">
            <v>1508.87</v>
          </cell>
          <cell r="J43">
            <v>497.32</v>
          </cell>
          <cell r="T43" t="str">
            <v>N</v>
          </cell>
          <cell r="U43">
            <v>0</v>
          </cell>
        </row>
        <row r="44">
          <cell r="A44" t="str">
            <v>CLAREY</v>
          </cell>
          <cell r="B44" t="str">
            <v>Clayton Reynolds</v>
          </cell>
          <cell r="C44">
            <v>80</v>
          </cell>
          <cell r="L44">
            <v>80</v>
          </cell>
          <cell r="T44" t="str">
            <v>Y</v>
          </cell>
          <cell r="U44">
            <v>0</v>
          </cell>
        </row>
        <row r="45">
          <cell r="A45" t="str">
            <v>CLIJOI</v>
          </cell>
          <cell r="B45" t="str">
            <v>Clint Joiner</v>
          </cell>
          <cell r="C45">
            <v>581.08000000000004</v>
          </cell>
          <cell r="N45">
            <v>500.11</v>
          </cell>
          <cell r="R45">
            <v>80.97</v>
          </cell>
          <cell r="T45" t="str">
            <v>Y</v>
          </cell>
          <cell r="U45">
            <v>0</v>
          </cell>
        </row>
        <row r="46">
          <cell r="A46" t="str">
            <v>COLSCH</v>
          </cell>
          <cell r="B46" t="str">
            <v>Colleen Schmidt</v>
          </cell>
          <cell r="C46">
            <v>5463.68</v>
          </cell>
          <cell r="F46">
            <v>1498.48</v>
          </cell>
          <cell r="N46">
            <v>166.35</v>
          </cell>
          <cell r="P46">
            <v>3305.46</v>
          </cell>
          <cell r="R46">
            <v>493.39</v>
          </cell>
          <cell r="T46" t="str">
            <v>Y</v>
          </cell>
          <cell r="U46">
            <v>0</v>
          </cell>
        </row>
        <row r="47">
          <cell r="A47" t="str">
            <v>CORPET</v>
          </cell>
          <cell r="B47" t="str">
            <v>Cory Peterhans</v>
          </cell>
          <cell r="C47">
            <v>282.89</v>
          </cell>
          <cell r="L47">
            <v>232.9</v>
          </cell>
          <cell r="P47">
            <v>40</v>
          </cell>
          <cell r="R47">
            <v>9.99</v>
          </cell>
          <cell r="T47" t="str">
            <v>Y</v>
          </cell>
          <cell r="U47">
            <v>0</v>
          </cell>
        </row>
        <row r="48">
          <cell r="A48" t="str">
            <v>CORWAT</v>
          </cell>
          <cell r="B48" t="str">
            <v>Cory Watson</v>
          </cell>
          <cell r="C48">
            <v>91.62</v>
          </cell>
          <cell r="F48">
            <v>20.61</v>
          </cell>
          <cell r="R48">
            <v>71.010000000000005</v>
          </cell>
          <cell r="T48" t="str">
            <v>Y</v>
          </cell>
          <cell r="U48">
            <v>0</v>
          </cell>
        </row>
        <row r="49">
          <cell r="A49" t="str">
            <v>CURJON</v>
          </cell>
          <cell r="B49" t="str">
            <v>Curtis Jones</v>
          </cell>
          <cell r="C49">
            <v>122.79</v>
          </cell>
          <cell r="L49">
            <v>80</v>
          </cell>
          <cell r="N49">
            <v>42.79</v>
          </cell>
          <cell r="T49" t="str">
            <v>Y</v>
          </cell>
          <cell r="U49">
            <v>0</v>
          </cell>
        </row>
        <row r="50">
          <cell r="A50" t="str">
            <v>DALMOO</v>
          </cell>
          <cell r="B50" t="str">
            <v>Dallas Moore</v>
          </cell>
          <cell r="C50">
            <v>75.47</v>
          </cell>
          <cell r="L50">
            <v>75.47</v>
          </cell>
          <cell r="T50" t="str">
            <v>Y</v>
          </cell>
          <cell r="U50">
            <v>0</v>
          </cell>
        </row>
        <row r="51">
          <cell r="A51" t="str">
            <v>DANJEN</v>
          </cell>
          <cell r="B51" t="str">
            <v>Dan Jensen</v>
          </cell>
          <cell r="C51">
            <v>723.09</v>
          </cell>
          <cell r="M51">
            <v>520</v>
          </cell>
          <cell r="P51">
            <v>182.22</v>
          </cell>
          <cell r="R51">
            <v>20.87</v>
          </cell>
          <cell r="T51" t="str">
            <v>Y</v>
          </cell>
          <cell r="U51">
            <v>0</v>
          </cell>
        </row>
        <row r="52">
          <cell r="A52" t="str">
            <v>DANPET</v>
          </cell>
          <cell r="B52" t="str">
            <v>Daniel Paul Peterson</v>
          </cell>
          <cell r="T52" t="str">
            <v>N</v>
          </cell>
          <cell r="U52">
            <v>0</v>
          </cell>
        </row>
        <row r="53">
          <cell r="A53" t="str">
            <v>DARBUL</v>
          </cell>
          <cell r="B53" t="str">
            <v>Darra Bullach</v>
          </cell>
          <cell r="C53">
            <v>142</v>
          </cell>
          <cell r="L53">
            <v>75</v>
          </cell>
          <cell r="R53">
            <v>67</v>
          </cell>
          <cell r="T53" t="str">
            <v>Y</v>
          </cell>
          <cell r="U53">
            <v>0</v>
          </cell>
        </row>
        <row r="54">
          <cell r="A54" t="str">
            <v>DARFOR</v>
          </cell>
          <cell r="B54" t="str">
            <v>Darin Forrest</v>
          </cell>
          <cell r="C54">
            <v>469.64</v>
          </cell>
          <cell r="L54">
            <v>406</v>
          </cell>
          <cell r="P54">
            <v>63.64</v>
          </cell>
          <cell r="T54" t="str">
            <v>Y</v>
          </cell>
          <cell r="U54">
            <v>0</v>
          </cell>
        </row>
        <row r="55">
          <cell r="A55" t="str">
            <v>DARWAA</v>
          </cell>
          <cell r="B55" t="str">
            <v>Darryl Waardenburg</v>
          </cell>
          <cell r="C55">
            <v>237.96</v>
          </cell>
          <cell r="F55">
            <v>50.23</v>
          </cell>
          <cell r="N55">
            <v>187.73</v>
          </cell>
          <cell r="T55" t="str">
            <v>Y</v>
          </cell>
          <cell r="U55">
            <v>0</v>
          </cell>
        </row>
        <row r="56">
          <cell r="A56" t="str">
            <v>DAVCHA</v>
          </cell>
          <cell r="B56" t="str">
            <v>David Charneski</v>
          </cell>
          <cell r="C56">
            <v>120.69</v>
          </cell>
          <cell r="P56">
            <v>105.5</v>
          </cell>
          <cell r="R56">
            <v>15.19</v>
          </cell>
          <cell r="T56" t="str">
            <v>Y</v>
          </cell>
          <cell r="U56">
            <v>0</v>
          </cell>
        </row>
        <row r="57">
          <cell r="A57" t="str">
            <v>DAVHOU</v>
          </cell>
          <cell r="B57" t="str">
            <v>David S Houghton</v>
          </cell>
          <cell r="C57">
            <v>9066.2800000000007</v>
          </cell>
          <cell r="D57">
            <v>3414.96</v>
          </cell>
          <cell r="H57">
            <v>143.08000000000001</v>
          </cell>
          <cell r="I57">
            <v>1382.91</v>
          </cell>
          <cell r="J57">
            <v>596.32000000000005</v>
          </cell>
          <cell r="M57">
            <v>216.19</v>
          </cell>
          <cell r="N57">
            <v>727.52</v>
          </cell>
          <cell r="P57">
            <v>876.45</v>
          </cell>
          <cell r="Q57">
            <v>-685.03</v>
          </cell>
          <cell r="R57">
            <v>2393.88</v>
          </cell>
          <cell r="T57" t="str">
            <v>Y</v>
          </cell>
          <cell r="U57">
            <v>0</v>
          </cell>
        </row>
        <row r="58">
          <cell r="A58" t="str">
            <v>DAVMCN</v>
          </cell>
          <cell r="B58" t="str">
            <v>Dave McNichol</v>
          </cell>
          <cell r="C58">
            <v>14888.03</v>
          </cell>
          <cell r="D58">
            <v>3345.63</v>
          </cell>
          <cell r="H58">
            <v>606.75</v>
          </cell>
          <cell r="I58">
            <v>1787.38</v>
          </cell>
          <cell r="J58">
            <v>778.32</v>
          </cell>
          <cell r="K58">
            <v>32.049999999999997</v>
          </cell>
          <cell r="L58">
            <v>449</v>
          </cell>
          <cell r="N58">
            <v>2200.4899999999998</v>
          </cell>
          <cell r="O58">
            <v>30</v>
          </cell>
          <cell r="P58">
            <v>1851.99</v>
          </cell>
          <cell r="Q58">
            <v>-1225.8499999999999</v>
          </cell>
          <cell r="R58">
            <v>5032.2700000000004</v>
          </cell>
          <cell r="T58" t="str">
            <v>Y</v>
          </cell>
          <cell r="U58">
            <v>0</v>
          </cell>
        </row>
        <row r="59">
          <cell r="A59" t="str">
            <v>DAVNEE</v>
          </cell>
          <cell r="B59" t="str">
            <v>David Needley</v>
          </cell>
          <cell r="C59">
            <v>133.34</v>
          </cell>
          <cell r="L59">
            <v>133.34</v>
          </cell>
          <cell r="T59" t="str">
            <v>Y</v>
          </cell>
          <cell r="U59">
            <v>0</v>
          </cell>
        </row>
        <row r="60">
          <cell r="A60" t="str">
            <v>DAVRUS</v>
          </cell>
          <cell r="B60" t="str">
            <v>David Russell</v>
          </cell>
          <cell r="C60">
            <v>9330.58</v>
          </cell>
          <cell r="E60">
            <v>3900</v>
          </cell>
          <cell r="H60">
            <v>9.99</v>
          </cell>
          <cell r="I60">
            <v>1996.46</v>
          </cell>
          <cell r="L60">
            <v>75.47</v>
          </cell>
          <cell r="M60">
            <v>975.66</v>
          </cell>
          <cell r="N60">
            <v>484.3</v>
          </cell>
          <cell r="P60">
            <v>367.71</v>
          </cell>
          <cell r="Q60">
            <v>473.98</v>
          </cell>
          <cell r="R60">
            <v>1047.01</v>
          </cell>
          <cell r="T60" t="str">
            <v>Y</v>
          </cell>
          <cell r="U60">
            <v>650</v>
          </cell>
        </row>
        <row r="61">
          <cell r="A61" t="str">
            <v>DAVTRE</v>
          </cell>
          <cell r="B61" t="str">
            <v>David Tregear</v>
          </cell>
          <cell r="C61">
            <v>138.69999999999999</v>
          </cell>
          <cell r="I61">
            <v>18.7</v>
          </cell>
          <cell r="L61">
            <v>120</v>
          </cell>
          <cell r="T61" t="str">
            <v>Y</v>
          </cell>
          <cell r="U61">
            <v>0</v>
          </cell>
        </row>
        <row r="62">
          <cell r="A62" t="str">
            <v>DEACLA</v>
          </cell>
          <cell r="B62" t="str">
            <v>Dean Clairmont</v>
          </cell>
          <cell r="C62">
            <v>4233.09</v>
          </cell>
          <cell r="H62">
            <v>10.23</v>
          </cell>
          <cell r="I62">
            <v>2149.4499999999998</v>
          </cell>
          <cell r="J62">
            <v>1885.68</v>
          </cell>
          <cell r="N62">
            <v>187.73</v>
          </cell>
          <cell r="T62" t="str">
            <v>N</v>
          </cell>
          <cell r="U62">
            <v>0</v>
          </cell>
        </row>
        <row r="63">
          <cell r="A63" t="str">
            <v>DELINK</v>
          </cell>
          <cell r="B63" t="str">
            <v>Delbert Inks</v>
          </cell>
          <cell r="C63">
            <v>15420.85</v>
          </cell>
          <cell r="D63">
            <v>6041.97</v>
          </cell>
          <cell r="F63">
            <v>63</v>
          </cell>
          <cell r="H63">
            <v>5295.41</v>
          </cell>
          <cell r="I63">
            <v>3655.86</v>
          </cell>
          <cell r="L63">
            <v>80</v>
          </cell>
          <cell r="N63">
            <v>187.73</v>
          </cell>
          <cell r="P63">
            <v>88</v>
          </cell>
          <cell r="R63">
            <v>8.8800000000000008</v>
          </cell>
          <cell r="T63" t="str">
            <v>Y</v>
          </cell>
          <cell r="U63">
            <v>0</v>
          </cell>
        </row>
        <row r="64">
          <cell r="A64" t="str">
            <v>DENHAR</v>
          </cell>
          <cell r="B64" t="str">
            <v>Denise Harraway</v>
          </cell>
          <cell r="C64">
            <v>7604.17</v>
          </cell>
          <cell r="E64">
            <v>3900</v>
          </cell>
          <cell r="I64">
            <v>1122.01</v>
          </cell>
          <cell r="N64">
            <v>263.20999999999998</v>
          </cell>
          <cell r="P64">
            <v>1902.22</v>
          </cell>
          <cell r="R64">
            <v>416.73</v>
          </cell>
          <cell r="T64" t="str">
            <v>Y</v>
          </cell>
          <cell r="U64">
            <v>650</v>
          </cell>
        </row>
        <row r="65">
          <cell r="A65" t="str">
            <v>DERLAC</v>
          </cell>
          <cell r="B65" t="str">
            <v>Derek Lachnit</v>
          </cell>
          <cell r="C65">
            <v>120</v>
          </cell>
          <cell r="L65">
            <v>120</v>
          </cell>
          <cell r="T65" t="str">
            <v>Y</v>
          </cell>
          <cell r="U65">
            <v>0</v>
          </cell>
        </row>
        <row r="66">
          <cell r="A66" t="str">
            <v>DERSCO</v>
          </cell>
          <cell r="B66" t="str">
            <v>Derrill Scott</v>
          </cell>
          <cell r="C66">
            <v>8065.55</v>
          </cell>
          <cell r="E66">
            <v>3900</v>
          </cell>
          <cell r="I66">
            <v>2171.9</v>
          </cell>
          <cell r="P66">
            <v>426.2</v>
          </cell>
          <cell r="R66">
            <v>1567.45</v>
          </cell>
          <cell r="T66" t="str">
            <v>Y</v>
          </cell>
          <cell r="U66">
            <v>650</v>
          </cell>
        </row>
        <row r="67">
          <cell r="A67" t="str">
            <v>DONDAV</v>
          </cell>
          <cell r="B67" t="str">
            <v>Don Davis</v>
          </cell>
          <cell r="C67">
            <v>2033.96</v>
          </cell>
          <cell r="F67">
            <v>107.24</v>
          </cell>
          <cell r="I67">
            <v>236.92</v>
          </cell>
          <cell r="J67">
            <v>382</v>
          </cell>
          <cell r="L67">
            <v>120</v>
          </cell>
          <cell r="N67">
            <v>247.45</v>
          </cell>
          <cell r="P67">
            <v>164.52</v>
          </cell>
          <cell r="Q67">
            <v>-330.98</v>
          </cell>
          <cell r="R67">
            <v>1106.81</v>
          </cell>
          <cell r="T67" t="str">
            <v>Y</v>
          </cell>
          <cell r="U67">
            <v>0</v>
          </cell>
        </row>
        <row r="68">
          <cell r="A68" t="str">
            <v>DONHAR</v>
          </cell>
          <cell r="B68" t="str">
            <v>Donald Harsch</v>
          </cell>
          <cell r="C68">
            <v>20.52</v>
          </cell>
          <cell r="I68">
            <v>20.52</v>
          </cell>
          <cell r="T68" t="str">
            <v>Y</v>
          </cell>
          <cell r="U68">
            <v>0</v>
          </cell>
        </row>
        <row r="69">
          <cell r="A69" t="str">
            <v>DONKUL</v>
          </cell>
          <cell r="B69" t="str">
            <v>Donna Kuluski</v>
          </cell>
          <cell r="C69">
            <v>172.27</v>
          </cell>
          <cell r="N69">
            <v>172.27</v>
          </cell>
          <cell r="T69" t="str">
            <v>Y</v>
          </cell>
          <cell r="U69">
            <v>0</v>
          </cell>
        </row>
        <row r="70">
          <cell r="A70" t="str">
            <v>DOUHEN</v>
          </cell>
          <cell r="B70" t="str">
            <v>Doug Henderson</v>
          </cell>
          <cell r="C70">
            <v>8386.57</v>
          </cell>
          <cell r="E70">
            <v>3900</v>
          </cell>
          <cell r="H70">
            <v>35.590000000000003</v>
          </cell>
          <cell r="I70">
            <v>1719.58</v>
          </cell>
          <cell r="M70">
            <v>25</v>
          </cell>
          <cell r="N70">
            <v>281.69</v>
          </cell>
          <cell r="P70">
            <v>382.91</v>
          </cell>
          <cell r="Q70">
            <v>-10.43</v>
          </cell>
          <cell r="R70">
            <v>2052.23</v>
          </cell>
          <cell r="T70" t="str">
            <v>Y</v>
          </cell>
          <cell r="U70">
            <v>650</v>
          </cell>
        </row>
        <row r="71">
          <cell r="A71" t="str">
            <v>DOUMAR</v>
          </cell>
          <cell r="B71" t="str">
            <v>Douglas J March</v>
          </cell>
          <cell r="C71">
            <v>9364.3799999999992</v>
          </cell>
          <cell r="D71">
            <v>2967.3</v>
          </cell>
          <cell r="H71">
            <v>172.53</v>
          </cell>
          <cell r="I71">
            <v>1342.4</v>
          </cell>
          <cell r="J71">
            <v>785.68</v>
          </cell>
          <cell r="N71">
            <v>1031.93</v>
          </cell>
          <cell r="P71">
            <v>626.21</v>
          </cell>
          <cell r="Q71">
            <v>-262.39999999999998</v>
          </cell>
          <cell r="R71">
            <v>2700.73</v>
          </cell>
          <cell r="T71" t="str">
            <v>Y</v>
          </cell>
          <cell r="U71">
            <v>0</v>
          </cell>
        </row>
        <row r="72">
          <cell r="A72" t="str">
            <v>EDWKOZ</v>
          </cell>
          <cell r="B72" t="str">
            <v>Edward Kozicki</v>
          </cell>
          <cell r="C72">
            <v>6001.61</v>
          </cell>
          <cell r="E72">
            <v>3900</v>
          </cell>
          <cell r="H72">
            <v>481.3</v>
          </cell>
          <cell r="I72">
            <v>818.47</v>
          </cell>
          <cell r="K72">
            <v>451.5</v>
          </cell>
          <cell r="N72">
            <v>172.92</v>
          </cell>
          <cell r="Q72">
            <v>-1241.4000000000001</v>
          </cell>
          <cell r="R72">
            <v>1418.82</v>
          </cell>
          <cell r="T72" t="str">
            <v>Y</v>
          </cell>
          <cell r="U72">
            <v>650</v>
          </cell>
        </row>
        <row r="73">
          <cell r="A73" t="str">
            <v>ELIVAU</v>
          </cell>
          <cell r="B73" t="str">
            <v>Elizabeth Vaughan Jones</v>
          </cell>
          <cell r="T73" t="str">
            <v>N</v>
          </cell>
          <cell r="U73">
            <v>0</v>
          </cell>
        </row>
        <row r="74">
          <cell r="A74" t="str">
            <v>ERNGAL</v>
          </cell>
          <cell r="B74" t="str">
            <v>Ernest Galcso</v>
          </cell>
          <cell r="T74" t="str">
            <v>N</v>
          </cell>
          <cell r="U74">
            <v>0</v>
          </cell>
        </row>
        <row r="75">
          <cell r="A75" t="str">
            <v>ESTHAR</v>
          </cell>
          <cell r="B75" t="str">
            <v>Estelle Harriott</v>
          </cell>
          <cell r="C75">
            <v>174.7</v>
          </cell>
          <cell r="F75">
            <v>79.38</v>
          </cell>
          <cell r="P75">
            <v>70.5</v>
          </cell>
          <cell r="R75">
            <v>24.82</v>
          </cell>
          <cell r="T75" t="str">
            <v>Y</v>
          </cell>
          <cell r="U75">
            <v>0</v>
          </cell>
        </row>
        <row r="76">
          <cell r="A76" t="str">
            <v>ESTHOW</v>
          </cell>
          <cell r="B76" t="str">
            <v>Estelle Howard</v>
          </cell>
          <cell r="T76" t="str">
            <v>Y</v>
          </cell>
          <cell r="U76">
            <v>0</v>
          </cell>
        </row>
        <row r="77">
          <cell r="A77" t="str">
            <v>EVAKEL</v>
          </cell>
          <cell r="B77" t="str">
            <v>Evan Kelman</v>
          </cell>
          <cell r="T77" t="str">
            <v>Y</v>
          </cell>
          <cell r="U77">
            <v>0</v>
          </cell>
        </row>
        <row r="78">
          <cell r="A78" t="str">
            <v>FRABON</v>
          </cell>
          <cell r="B78" t="str">
            <v>Francesco Bonomo</v>
          </cell>
          <cell r="C78">
            <v>41</v>
          </cell>
          <cell r="L78">
            <v>41</v>
          </cell>
          <cell r="T78" t="str">
            <v>Y</v>
          </cell>
          <cell r="U78">
            <v>0</v>
          </cell>
        </row>
        <row r="79">
          <cell r="A79" t="str">
            <v>FRARUS</v>
          </cell>
          <cell r="B79" t="str">
            <v>Frank Russell</v>
          </cell>
          <cell r="C79">
            <v>8743.3799999999992</v>
          </cell>
          <cell r="E79">
            <v>3575</v>
          </cell>
          <cell r="I79">
            <v>1644.42</v>
          </cell>
          <cell r="N79">
            <v>1169.31</v>
          </cell>
          <cell r="P79">
            <v>1854.09</v>
          </cell>
          <cell r="Q79">
            <v>299.52999999999997</v>
          </cell>
          <cell r="R79">
            <v>201.03</v>
          </cell>
          <cell r="T79" t="str">
            <v>Y</v>
          </cell>
          <cell r="U79">
            <v>325</v>
          </cell>
        </row>
        <row r="80">
          <cell r="A80" t="str">
            <v>GARBEA</v>
          </cell>
          <cell r="B80" t="str">
            <v>Gary Beanland</v>
          </cell>
          <cell r="C80">
            <v>56.78</v>
          </cell>
          <cell r="F80">
            <v>56.78</v>
          </cell>
          <cell r="T80" t="str">
            <v>Y</v>
          </cell>
          <cell r="U80">
            <v>0</v>
          </cell>
        </row>
        <row r="81">
          <cell r="A81" t="str">
            <v>GARONE</v>
          </cell>
          <cell r="B81" t="str">
            <v>Gary O'Neill</v>
          </cell>
          <cell r="C81">
            <v>20354.68</v>
          </cell>
          <cell r="D81">
            <v>3255.78</v>
          </cell>
          <cell r="H81">
            <v>4277.3100000000004</v>
          </cell>
          <cell r="I81">
            <v>2872.46</v>
          </cell>
          <cell r="J81">
            <v>469.5</v>
          </cell>
          <cell r="N81">
            <v>748.62</v>
          </cell>
          <cell r="P81">
            <v>2016.51</v>
          </cell>
          <cell r="Q81">
            <v>1119.83</v>
          </cell>
          <cell r="R81">
            <v>5594.67</v>
          </cell>
          <cell r="T81" t="str">
            <v>Y</v>
          </cell>
          <cell r="U81">
            <v>0</v>
          </cell>
        </row>
        <row r="82">
          <cell r="A82" t="str">
            <v>GAYLAP</v>
          </cell>
          <cell r="B82" t="str">
            <v>Gay Marie Laponder</v>
          </cell>
          <cell r="C82">
            <v>468.07</v>
          </cell>
          <cell r="F82">
            <v>354.64</v>
          </cell>
          <cell r="R82">
            <v>113.43</v>
          </cell>
          <cell r="T82" t="str">
            <v>Y</v>
          </cell>
          <cell r="U82">
            <v>0</v>
          </cell>
        </row>
        <row r="83">
          <cell r="A83" t="str">
            <v>GEOBAL</v>
          </cell>
          <cell r="B83" t="str">
            <v>George Balanuik</v>
          </cell>
          <cell r="T83" t="str">
            <v>N</v>
          </cell>
          <cell r="U83">
            <v>0</v>
          </cell>
        </row>
        <row r="84">
          <cell r="A84" t="str">
            <v>GEOLAU</v>
          </cell>
          <cell r="B84" t="str">
            <v>Georgiana Lau</v>
          </cell>
          <cell r="T84" t="str">
            <v>Y</v>
          </cell>
          <cell r="U84">
            <v>0</v>
          </cell>
        </row>
        <row r="85">
          <cell r="A85" t="str">
            <v>GLEJOY</v>
          </cell>
          <cell r="B85" t="str">
            <v>Glen Joy</v>
          </cell>
          <cell r="C85">
            <v>19321.84</v>
          </cell>
          <cell r="D85">
            <v>7325.75</v>
          </cell>
          <cell r="H85">
            <v>1649.78</v>
          </cell>
          <cell r="I85">
            <v>7078.42</v>
          </cell>
          <cell r="J85">
            <v>2699</v>
          </cell>
          <cell r="L85">
            <v>406</v>
          </cell>
          <cell r="N85">
            <v>162.88999999999999</v>
          </cell>
          <cell r="T85" t="str">
            <v>Y</v>
          </cell>
          <cell r="U85">
            <v>0</v>
          </cell>
        </row>
        <row r="86">
          <cell r="A86" t="str">
            <v>GLEKAW</v>
          </cell>
          <cell r="B86" t="str">
            <v>Glen Kawaguichi</v>
          </cell>
          <cell r="T86" t="str">
            <v>N</v>
          </cell>
          <cell r="U86">
            <v>0</v>
          </cell>
        </row>
        <row r="87">
          <cell r="A87" t="str">
            <v>GLELYP</v>
          </cell>
          <cell r="B87" t="str">
            <v>Glenn Lypchuk</v>
          </cell>
          <cell r="C87">
            <v>8557.4599999999991</v>
          </cell>
          <cell r="E87">
            <v>3900</v>
          </cell>
          <cell r="I87">
            <v>2443.58</v>
          </cell>
          <cell r="N87">
            <v>302.22000000000003</v>
          </cell>
          <cell r="P87">
            <v>642.41</v>
          </cell>
          <cell r="Q87">
            <v>-660.85</v>
          </cell>
          <cell r="R87">
            <v>1930.1</v>
          </cell>
          <cell r="T87" t="str">
            <v>Y</v>
          </cell>
          <cell r="U87">
            <v>650</v>
          </cell>
        </row>
        <row r="88">
          <cell r="A88" t="str">
            <v>GRADID</v>
          </cell>
          <cell r="B88" t="str">
            <v>Graham T Didmon</v>
          </cell>
          <cell r="C88">
            <v>41</v>
          </cell>
          <cell r="L88">
            <v>41</v>
          </cell>
          <cell r="T88" t="str">
            <v>Y</v>
          </cell>
          <cell r="U88">
            <v>0</v>
          </cell>
        </row>
        <row r="89">
          <cell r="A89" t="str">
            <v>GRAHUD</v>
          </cell>
          <cell r="B89" t="str">
            <v>Grant Hudson</v>
          </cell>
          <cell r="C89">
            <v>9052.74</v>
          </cell>
          <cell r="D89">
            <v>4906.12</v>
          </cell>
          <cell r="H89">
            <v>955.12</v>
          </cell>
          <cell r="I89">
            <v>2999.51</v>
          </cell>
          <cell r="L89">
            <v>159.9</v>
          </cell>
          <cell r="N89">
            <v>32.090000000000003</v>
          </cell>
          <cell r="T89" t="str">
            <v>Y</v>
          </cell>
          <cell r="U89">
            <v>0</v>
          </cell>
        </row>
        <row r="90">
          <cell r="A90" t="str">
            <v>GRAMCM</v>
          </cell>
          <cell r="B90" t="str">
            <v>Graham McMullen</v>
          </cell>
          <cell r="C90">
            <v>643.92999999999995</v>
          </cell>
          <cell r="F90">
            <v>335.78</v>
          </cell>
          <cell r="I90">
            <v>46.83</v>
          </cell>
          <cell r="L90">
            <v>159.9</v>
          </cell>
          <cell r="P90">
            <v>94.5</v>
          </cell>
          <cell r="R90">
            <v>6.92</v>
          </cell>
          <cell r="T90" t="str">
            <v>Y</v>
          </cell>
          <cell r="U90">
            <v>0</v>
          </cell>
        </row>
        <row r="91">
          <cell r="A91" t="str">
            <v>GRAMOR</v>
          </cell>
          <cell r="B91" t="str">
            <v>Grant Morgan</v>
          </cell>
          <cell r="C91">
            <v>284.08999999999997</v>
          </cell>
          <cell r="P91">
            <v>174.11</v>
          </cell>
          <cell r="R91">
            <v>109.98</v>
          </cell>
          <cell r="T91" t="str">
            <v>N</v>
          </cell>
          <cell r="U91">
            <v>0</v>
          </cell>
        </row>
        <row r="92">
          <cell r="A92" t="str">
            <v>GREEPP</v>
          </cell>
          <cell r="B92" t="str">
            <v>Greg Epp</v>
          </cell>
          <cell r="T92" t="str">
            <v>N</v>
          </cell>
          <cell r="U92">
            <v>0</v>
          </cell>
        </row>
        <row r="93">
          <cell r="A93" t="str">
            <v>GRETEG</v>
          </cell>
          <cell r="B93" t="str">
            <v>Greg Tegler</v>
          </cell>
          <cell r="C93">
            <v>1786.06</v>
          </cell>
          <cell r="E93">
            <v>1300</v>
          </cell>
          <cell r="F93">
            <v>35.659999999999997</v>
          </cell>
          <cell r="N93">
            <v>64</v>
          </cell>
          <cell r="P93">
            <v>313.75</v>
          </cell>
          <cell r="R93">
            <v>72.650000000000006</v>
          </cell>
          <cell r="T93" t="str">
            <v>Y</v>
          </cell>
          <cell r="U93">
            <v>650</v>
          </cell>
        </row>
        <row r="94">
          <cell r="A94" t="str">
            <v>GREWAL</v>
          </cell>
          <cell r="B94" t="str">
            <v>Greg Walker</v>
          </cell>
          <cell r="C94">
            <v>9024.52</v>
          </cell>
          <cell r="I94">
            <v>1193.18</v>
          </cell>
          <cell r="L94">
            <v>495</v>
          </cell>
          <cell r="N94">
            <v>661.14</v>
          </cell>
          <cell r="P94">
            <v>494.21</v>
          </cell>
          <cell r="Q94">
            <v>4219.9399999999996</v>
          </cell>
          <cell r="R94">
            <v>1961.05</v>
          </cell>
          <cell r="T94" t="str">
            <v>Y</v>
          </cell>
          <cell r="U94">
            <v>0</v>
          </cell>
        </row>
        <row r="95">
          <cell r="A95" t="str">
            <v>HARGRO</v>
          </cell>
          <cell r="B95" t="str">
            <v>Harry J Grobowsky</v>
          </cell>
          <cell r="C95">
            <v>8826.6</v>
          </cell>
          <cell r="E95">
            <v>3900</v>
          </cell>
          <cell r="H95">
            <v>58.98</v>
          </cell>
          <cell r="I95">
            <v>1316.97</v>
          </cell>
          <cell r="N95">
            <v>493.16</v>
          </cell>
          <cell r="P95">
            <v>224.5</v>
          </cell>
          <cell r="Q95">
            <v>667.33</v>
          </cell>
          <cell r="R95">
            <v>2165.66</v>
          </cell>
          <cell r="T95" t="str">
            <v>Y</v>
          </cell>
          <cell r="U95">
            <v>650</v>
          </cell>
        </row>
        <row r="96">
          <cell r="A96" t="str">
            <v>HARLYO</v>
          </cell>
          <cell r="B96" t="str">
            <v>Harold M Lyon</v>
          </cell>
          <cell r="C96">
            <v>6368.87</v>
          </cell>
          <cell r="E96">
            <v>3900</v>
          </cell>
          <cell r="I96">
            <v>841.32</v>
          </cell>
          <cell r="L96">
            <v>75</v>
          </cell>
          <cell r="M96">
            <v>223.21</v>
          </cell>
          <cell r="N96">
            <v>163.09</v>
          </cell>
          <cell r="P96">
            <v>3.74</v>
          </cell>
          <cell r="Q96">
            <v>-497.91</v>
          </cell>
          <cell r="R96">
            <v>1660.42</v>
          </cell>
          <cell r="T96" t="str">
            <v>Y</v>
          </cell>
          <cell r="U96">
            <v>650</v>
          </cell>
        </row>
        <row r="97">
          <cell r="A97" t="str">
            <v>HARWRE</v>
          </cell>
          <cell r="B97" t="str">
            <v>Harvey Wren</v>
          </cell>
          <cell r="C97">
            <v>10560.28</v>
          </cell>
          <cell r="D97">
            <v>4047.76</v>
          </cell>
          <cell r="H97">
            <v>927.97</v>
          </cell>
          <cell r="I97">
            <v>2169.39</v>
          </cell>
          <cell r="J97">
            <v>763.32</v>
          </cell>
          <cell r="N97">
            <v>545.14</v>
          </cell>
          <cell r="P97">
            <v>112.5</v>
          </cell>
          <cell r="Q97">
            <v>-261.94</v>
          </cell>
          <cell r="R97">
            <v>2256.14</v>
          </cell>
          <cell r="T97" t="str">
            <v>Y</v>
          </cell>
          <cell r="U97">
            <v>0</v>
          </cell>
        </row>
        <row r="98">
          <cell r="A98" t="str">
            <v>HEAMCL</v>
          </cell>
          <cell r="B98" t="str">
            <v>Heather Mclaren</v>
          </cell>
          <cell r="T98" t="str">
            <v>N</v>
          </cell>
          <cell r="U98">
            <v>0</v>
          </cell>
        </row>
        <row r="99">
          <cell r="A99" t="str">
            <v>HERWER</v>
          </cell>
          <cell r="B99" t="str">
            <v>Herb H Werfl</v>
          </cell>
          <cell r="C99">
            <v>236.18</v>
          </cell>
          <cell r="F99">
            <v>111.3</v>
          </cell>
          <cell r="P99">
            <v>91</v>
          </cell>
          <cell r="R99">
            <v>33.880000000000003</v>
          </cell>
          <cell r="T99" t="str">
            <v>Y</v>
          </cell>
          <cell r="U99">
            <v>0</v>
          </cell>
        </row>
        <row r="100">
          <cell r="A100" t="str">
            <v>JAMPAR</v>
          </cell>
          <cell r="B100" t="str">
            <v>Jamie Parkin</v>
          </cell>
          <cell r="C100">
            <v>8513.0499999999993</v>
          </cell>
          <cell r="H100">
            <v>4102.83</v>
          </cell>
          <cell r="I100">
            <v>2863.89</v>
          </cell>
          <cell r="J100">
            <v>1413</v>
          </cell>
          <cell r="L100">
            <v>133.33000000000001</v>
          </cell>
          <cell r="T100" t="str">
            <v>Y</v>
          </cell>
          <cell r="U100">
            <v>0</v>
          </cell>
        </row>
        <row r="101">
          <cell r="A101" t="str">
            <v>JAMQUI</v>
          </cell>
          <cell r="B101" t="str">
            <v>JAMIE QUINTE</v>
          </cell>
          <cell r="C101">
            <v>3886.57</v>
          </cell>
          <cell r="H101">
            <v>1343.76</v>
          </cell>
          <cell r="I101">
            <v>1506.49</v>
          </cell>
          <cell r="J101">
            <v>1036.32</v>
          </cell>
          <cell r="T101" t="str">
            <v>N</v>
          </cell>
          <cell r="U101">
            <v>0</v>
          </cell>
        </row>
        <row r="102">
          <cell r="A102" t="str">
            <v>JANDEP</v>
          </cell>
          <cell r="B102" t="str">
            <v>Janeene Depfyffer</v>
          </cell>
          <cell r="T102" t="str">
            <v>Y</v>
          </cell>
          <cell r="U102">
            <v>0</v>
          </cell>
        </row>
        <row r="103">
          <cell r="A103" t="str">
            <v>JANFUN</v>
          </cell>
          <cell r="B103" t="str">
            <v>Jane Fung</v>
          </cell>
          <cell r="T103" t="str">
            <v>N</v>
          </cell>
          <cell r="U103">
            <v>0</v>
          </cell>
        </row>
        <row r="104">
          <cell r="A104" t="str">
            <v>JANROS</v>
          </cell>
          <cell r="B104" t="str">
            <v>Janice Ross</v>
          </cell>
          <cell r="T104" t="str">
            <v>Y</v>
          </cell>
          <cell r="U104">
            <v>0</v>
          </cell>
        </row>
        <row r="105">
          <cell r="A105" t="str">
            <v>JARSAX</v>
          </cell>
          <cell r="B105" t="str">
            <v>Jarett Saxton</v>
          </cell>
          <cell r="C105">
            <v>280.02999999999997</v>
          </cell>
          <cell r="F105">
            <v>32.4</v>
          </cell>
          <cell r="L105">
            <v>59.9</v>
          </cell>
          <cell r="N105">
            <v>187.73</v>
          </cell>
          <cell r="T105" t="str">
            <v>Y</v>
          </cell>
          <cell r="U105">
            <v>0</v>
          </cell>
        </row>
        <row r="106">
          <cell r="A106" t="str">
            <v>JASCOL</v>
          </cell>
          <cell r="B106" t="str">
            <v>Jason Collins</v>
          </cell>
          <cell r="C106">
            <v>6637.44</v>
          </cell>
          <cell r="E106">
            <v>3900</v>
          </cell>
          <cell r="H106">
            <v>9.8699999999999992</v>
          </cell>
          <cell r="I106">
            <v>908.29</v>
          </cell>
          <cell r="N106">
            <v>196.66</v>
          </cell>
          <cell r="P106">
            <v>778.27</v>
          </cell>
          <cell r="R106">
            <v>844.35</v>
          </cell>
          <cell r="T106" t="str">
            <v>Y</v>
          </cell>
          <cell r="U106">
            <v>650</v>
          </cell>
        </row>
        <row r="107">
          <cell r="A107" t="str">
            <v>JASCUR</v>
          </cell>
          <cell r="B107" t="str">
            <v>Jasmine Currington</v>
          </cell>
          <cell r="C107">
            <v>1750</v>
          </cell>
          <cell r="L107">
            <v>1750</v>
          </cell>
          <cell r="T107" t="str">
            <v>N</v>
          </cell>
          <cell r="U107">
            <v>0</v>
          </cell>
        </row>
        <row r="108">
          <cell r="A108" t="str">
            <v>JEAHUG</v>
          </cell>
          <cell r="B108" t="str">
            <v>Jeannine Hughes</v>
          </cell>
          <cell r="C108">
            <v>111.95</v>
          </cell>
          <cell r="L108">
            <v>92.33</v>
          </cell>
          <cell r="R108">
            <v>19.62</v>
          </cell>
          <cell r="T108" t="str">
            <v>Y</v>
          </cell>
          <cell r="U108">
            <v>0</v>
          </cell>
        </row>
        <row r="109">
          <cell r="A109" t="str">
            <v>JEFCRA</v>
          </cell>
          <cell r="B109" t="str">
            <v>Jeff Crawford</v>
          </cell>
          <cell r="C109">
            <v>180</v>
          </cell>
          <cell r="M109">
            <v>180</v>
          </cell>
          <cell r="T109" t="str">
            <v>Y</v>
          </cell>
          <cell r="U109">
            <v>0</v>
          </cell>
        </row>
        <row r="110">
          <cell r="A110" t="str">
            <v>JEFHOL</v>
          </cell>
          <cell r="B110" t="str">
            <v>Jeff Holmberg</v>
          </cell>
          <cell r="C110">
            <v>524.69000000000005</v>
          </cell>
          <cell r="H110">
            <v>181.21</v>
          </cell>
          <cell r="L110">
            <v>160</v>
          </cell>
          <cell r="N110">
            <v>183.48</v>
          </cell>
          <cell r="T110" t="str">
            <v>Y</v>
          </cell>
          <cell r="U110">
            <v>0</v>
          </cell>
        </row>
        <row r="111">
          <cell r="A111" t="str">
            <v>JEFMAR</v>
          </cell>
          <cell r="B111" t="str">
            <v>Jeff Marta</v>
          </cell>
          <cell r="T111" t="str">
            <v>N</v>
          </cell>
          <cell r="U111">
            <v>0</v>
          </cell>
        </row>
        <row r="112">
          <cell r="A112" t="str">
            <v>JEFROS</v>
          </cell>
          <cell r="B112" t="str">
            <v>Jeffrey Rosenberg</v>
          </cell>
          <cell r="C112">
            <v>7270.18</v>
          </cell>
          <cell r="H112">
            <v>2737.26</v>
          </cell>
          <cell r="I112">
            <v>2213.4699999999998</v>
          </cell>
          <cell r="J112">
            <v>1844.68</v>
          </cell>
          <cell r="L112">
            <v>292.19</v>
          </cell>
          <cell r="N112">
            <v>182.58</v>
          </cell>
          <cell r="T112" t="str">
            <v>Y</v>
          </cell>
          <cell r="U112">
            <v>0</v>
          </cell>
        </row>
        <row r="113">
          <cell r="A113" t="str">
            <v>JERPOR</v>
          </cell>
          <cell r="B113" t="str">
            <v>Jeremy Porter</v>
          </cell>
          <cell r="C113">
            <v>249.2</v>
          </cell>
          <cell r="P113">
            <v>142</v>
          </cell>
          <cell r="R113">
            <v>107.2</v>
          </cell>
          <cell r="T113" t="str">
            <v>Y</v>
          </cell>
          <cell r="U113">
            <v>0</v>
          </cell>
        </row>
        <row r="114">
          <cell r="A114" t="str">
            <v>JESMAR</v>
          </cell>
          <cell r="B114" t="str">
            <v>Jesse Markel</v>
          </cell>
          <cell r="T114" t="str">
            <v>N</v>
          </cell>
          <cell r="U114">
            <v>0</v>
          </cell>
        </row>
        <row r="115">
          <cell r="A115" t="str">
            <v>JESSUL</v>
          </cell>
          <cell r="B115" t="str">
            <v>Jesse Sullivan</v>
          </cell>
          <cell r="C115">
            <v>302.33999999999997</v>
          </cell>
          <cell r="P115">
            <v>146.93</v>
          </cell>
          <cell r="R115">
            <v>155.41</v>
          </cell>
          <cell r="T115" t="str">
            <v>Y</v>
          </cell>
          <cell r="U115">
            <v>0</v>
          </cell>
        </row>
        <row r="116">
          <cell r="A116" t="str">
            <v>JIMIRV</v>
          </cell>
          <cell r="B116" t="str">
            <v>Jim (James) Irvine</v>
          </cell>
          <cell r="C116">
            <v>8037.56</v>
          </cell>
          <cell r="D116">
            <v>3428.54</v>
          </cell>
          <cell r="H116">
            <v>287.35000000000002</v>
          </cell>
          <cell r="I116">
            <v>1670.32</v>
          </cell>
          <cell r="J116">
            <v>233</v>
          </cell>
          <cell r="M116">
            <v>250.61</v>
          </cell>
          <cell r="N116">
            <v>227.11</v>
          </cell>
          <cell r="P116">
            <v>845.37</v>
          </cell>
          <cell r="R116">
            <v>1095.26</v>
          </cell>
          <cell r="T116" t="str">
            <v>Y</v>
          </cell>
          <cell r="U116">
            <v>0</v>
          </cell>
        </row>
        <row r="117">
          <cell r="A117" t="str">
            <v>JIMKER</v>
          </cell>
          <cell r="B117" t="str">
            <v>Jim Kerman</v>
          </cell>
          <cell r="C117">
            <v>6120.56</v>
          </cell>
          <cell r="E117">
            <v>3900</v>
          </cell>
          <cell r="I117">
            <v>630.29999999999995</v>
          </cell>
          <cell r="N117">
            <v>372.83</v>
          </cell>
          <cell r="P117">
            <v>154.5</v>
          </cell>
          <cell r="Q117">
            <v>-668.9</v>
          </cell>
          <cell r="R117">
            <v>1731.83</v>
          </cell>
          <cell r="T117" t="str">
            <v>Y</v>
          </cell>
          <cell r="U117">
            <v>650</v>
          </cell>
        </row>
        <row r="118">
          <cell r="A118" t="str">
            <v>JIMWAT</v>
          </cell>
          <cell r="B118" t="str">
            <v>Jim Watson</v>
          </cell>
          <cell r="C118">
            <v>59.9</v>
          </cell>
          <cell r="L118">
            <v>59.9</v>
          </cell>
          <cell r="T118" t="str">
            <v>Y</v>
          </cell>
          <cell r="U118">
            <v>0</v>
          </cell>
        </row>
        <row r="119">
          <cell r="A119" t="str">
            <v>JOATHO</v>
          </cell>
          <cell r="B119" t="str">
            <v>Joanne Thomson</v>
          </cell>
          <cell r="C119">
            <v>-1390</v>
          </cell>
          <cell r="K119">
            <v>-1390</v>
          </cell>
          <cell r="T119" t="str">
            <v>Y</v>
          </cell>
          <cell r="U119">
            <v>0</v>
          </cell>
        </row>
        <row r="120">
          <cell r="A120" t="str">
            <v>JOESLE</v>
          </cell>
          <cell r="B120" t="str">
            <v>Joey Sleno</v>
          </cell>
          <cell r="C120">
            <v>4259.5600000000004</v>
          </cell>
          <cell r="H120">
            <v>2676.27</v>
          </cell>
          <cell r="I120">
            <v>107.75</v>
          </cell>
          <cell r="P120">
            <v>182.22</v>
          </cell>
          <cell r="Q120">
            <v>1293.32</v>
          </cell>
          <cell r="T120" t="str">
            <v>Y</v>
          </cell>
          <cell r="U120">
            <v>0</v>
          </cell>
        </row>
        <row r="121">
          <cell r="A121" t="str">
            <v>JOESUL</v>
          </cell>
          <cell r="B121" t="str">
            <v>Joe  Sullivan</v>
          </cell>
          <cell r="C121">
            <v>19484.8</v>
          </cell>
          <cell r="E121">
            <v>3900</v>
          </cell>
          <cell r="I121">
            <v>727.67</v>
          </cell>
          <cell r="M121">
            <v>239.91</v>
          </cell>
          <cell r="N121">
            <v>525.5</v>
          </cell>
          <cell r="P121">
            <v>5788.88</v>
          </cell>
          <cell r="R121">
            <v>8302.84</v>
          </cell>
          <cell r="T121" t="str">
            <v>Y</v>
          </cell>
          <cell r="U121">
            <v>650</v>
          </cell>
        </row>
        <row r="122">
          <cell r="A122" t="str">
            <v>JOHCAR</v>
          </cell>
          <cell r="B122" t="str">
            <v>Johnny Carolo</v>
          </cell>
          <cell r="C122">
            <v>210.7</v>
          </cell>
          <cell r="F122">
            <v>122.7</v>
          </cell>
          <cell r="P122">
            <v>88</v>
          </cell>
          <cell r="T122" t="str">
            <v>Y</v>
          </cell>
          <cell r="U122">
            <v>0</v>
          </cell>
        </row>
        <row r="123">
          <cell r="A123" t="str">
            <v>JOHGOD</v>
          </cell>
          <cell r="B123" t="str">
            <v>John V Godfrey</v>
          </cell>
          <cell r="C123">
            <v>6514.21</v>
          </cell>
          <cell r="E123">
            <v>3900</v>
          </cell>
          <cell r="I123">
            <v>975.09</v>
          </cell>
          <cell r="N123">
            <v>189.41</v>
          </cell>
          <cell r="P123">
            <v>79.3</v>
          </cell>
          <cell r="Q123">
            <v>-148.91999999999999</v>
          </cell>
          <cell r="R123">
            <v>1519.33</v>
          </cell>
          <cell r="T123" t="str">
            <v>Y</v>
          </cell>
          <cell r="U123">
            <v>650</v>
          </cell>
        </row>
        <row r="124">
          <cell r="A124" t="str">
            <v>JOHMCM</v>
          </cell>
          <cell r="B124" t="str">
            <v>John McMullan</v>
          </cell>
          <cell r="C124">
            <v>219.82</v>
          </cell>
          <cell r="N124">
            <v>219.82</v>
          </cell>
          <cell r="T124" t="str">
            <v>Y</v>
          </cell>
          <cell r="U124">
            <v>0</v>
          </cell>
        </row>
        <row r="125">
          <cell r="A125" t="str">
            <v>JONERI</v>
          </cell>
          <cell r="B125" t="str">
            <v>Jon Erichuk</v>
          </cell>
          <cell r="C125">
            <v>90</v>
          </cell>
          <cell r="L125">
            <v>90</v>
          </cell>
          <cell r="T125" t="str">
            <v>Y</v>
          </cell>
          <cell r="U125">
            <v>0</v>
          </cell>
        </row>
        <row r="126">
          <cell r="A126" t="str">
            <v>JOSBAE</v>
          </cell>
          <cell r="B126" t="str">
            <v>Joseph Baer</v>
          </cell>
          <cell r="C126">
            <v>247.63</v>
          </cell>
          <cell r="L126">
            <v>59.9</v>
          </cell>
          <cell r="N126">
            <v>187.73</v>
          </cell>
          <cell r="T126" t="str">
            <v>Y</v>
          </cell>
          <cell r="U126">
            <v>0</v>
          </cell>
        </row>
        <row r="127">
          <cell r="A127" t="str">
            <v>JOSLAN</v>
          </cell>
          <cell r="B127" t="str">
            <v>Joshua Langfield</v>
          </cell>
          <cell r="C127">
            <v>313.22000000000003</v>
          </cell>
          <cell r="L127">
            <v>150</v>
          </cell>
          <cell r="P127">
            <v>163.22</v>
          </cell>
          <cell r="T127" t="str">
            <v>Y</v>
          </cell>
          <cell r="U127">
            <v>0</v>
          </cell>
        </row>
        <row r="128">
          <cell r="A128" t="str">
            <v>JUDPET</v>
          </cell>
          <cell r="B128" t="str">
            <v>Judy Peterson</v>
          </cell>
          <cell r="T128" t="str">
            <v>Y</v>
          </cell>
          <cell r="U128">
            <v>0</v>
          </cell>
        </row>
        <row r="129">
          <cell r="A129" t="str">
            <v>JULRED</v>
          </cell>
          <cell r="B129" t="str">
            <v>Julia Redmond</v>
          </cell>
          <cell r="C129">
            <v>98</v>
          </cell>
          <cell r="P129">
            <v>98</v>
          </cell>
          <cell r="T129" t="str">
            <v>Y</v>
          </cell>
          <cell r="U129">
            <v>0</v>
          </cell>
        </row>
        <row r="130">
          <cell r="A130" t="str">
            <v>JUSCOO</v>
          </cell>
          <cell r="B130" t="str">
            <v>Justin Cooper</v>
          </cell>
          <cell r="C130">
            <v>9.25</v>
          </cell>
          <cell r="R130">
            <v>9.25</v>
          </cell>
          <cell r="T130" t="str">
            <v>Y</v>
          </cell>
          <cell r="U130">
            <v>0</v>
          </cell>
        </row>
        <row r="131">
          <cell r="A131" t="str">
            <v>KATHUG</v>
          </cell>
          <cell r="B131" t="str">
            <v>Kathleen Hughes</v>
          </cell>
          <cell r="T131" t="str">
            <v>N</v>
          </cell>
          <cell r="U131">
            <v>0</v>
          </cell>
        </row>
        <row r="132">
          <cell r="A132" t="str">
            <v>KELART</v>
          </cell>
          <cell r="B132" t="str">
            <v>Kelly P Arter</v>
          </cell>
          <cell r="C132">
            <v>9059.5</v>
          </cell>
          <cell r="D132">
            <v>3048.47</v>
          </cell>
          <cell r="H132">
            <v>219.07</v>
          </cell>
          <cell r="I132">
            <v>1402.91</v>
          </cell>
          <cell r="J132">
            <v>785.68</v>
          </cell>
          <cell r="L132">
            <v>449</v>
          </cell>
          <cell r="N132">
            <v>697.24</v>
          </cell>
          <cell r="P132">
            <v>12.9</v>
          </cell>
          <cell r="Q132">
            <v>623.9</v>
          </cell>
          <cell r="R132">
            <v>1820.33</v>
          </cell>
          <cell r="T132" t="str">
            <v>Y</v>
          </cell>
          <cell r="U132">
            <v>0</v>
          </cell>
        </row>
        <row r="133">
          <cell r="A133" t="str">
            <v>KELSTE</v>
          </cell>
          <cell r="B133" t="str">
            <v>Kelly D Stewart</v>
          </cell>
          <cell r="C133">
            <v>5731.91</v>
          </cell>
          <cell r="D133">
            <v>1529.77</v>
          </cell>
          <cell r="H133">
            <v>2358.65</v>
          </cell>
          <cell r="I133">
            <v>1005.42</v>
          </cell>
          <cell r="J133">
            <v>216</v>
          </cell>
          <cell r="M133">
            <v>216.19</v>
          </cell>
          <cell r="N133">
            <v>356.33</v>
          </cell>
          <cell r="Q133">
            <v>-201.36</v>
          </cell>
          <cell r="R133">
            <v>250.91</v>
          </cell>
          <cell r="T133" t="str">
            <v>N</v>
          </cell>
          <cell r="U133">
            <v>0</v>
          </cell>
        </row>
        <row r="134">
          <cell r="A134" t="str">
            <v>KENCAL</v>
          </cell>
          <cell r="B134" t="str">
            <v>Kenneth Callaghan</v>
          </cell>
          <cell r="C134">
            <v>4614.12</v>
          </cell>
          <cell r="H134">
            <v>322.64999999999998</v>
          </cell>
          <cell r="I134">
            <v>4012.27</v>
          </cell>
          <cell r="L134">
            <v>80</v>
          </cell>
          <cell r="N134">
            <v>187.73</v>
          </cell>
          <cell r="R134">
            <v>11.47</v>
          </cell>
          <cell r="T134" t="str">
            <v>Y</v>
          </cell>
          <cell r="U134">
            <v>0</v>
          </cell>
        </row>
        <row r="135">
          <cell r="A135" t="str">
            <v>KEVLEA</v>
          </cell>
          <cell r="B135" t="str">
            <v>Kevin Leader</v>
          </cell>
          <cell r="T135" t="str">
            <v>N</v>
          </cell>
          <cell r="U135">
            <v>0</v>
          </cell>
        </row>
        <row r="136">
          <cell r="A136" t="str">
            <v>KIMCOW</v>
          </cell>
          <cell r="B136" t="str">
            <v>Kim Cowen</v>
          </cell>
          <cell r="T136" t="str">
            <v>Y</v>
          </cell>
          <cell r="U136">
            <v>0</v>
          </cell>
        </row>
        <row r="137">
          <cell r="A137" t="str">
            <v>KIMDAD</v>
          </cell>
          <cell r="B137" t="str">
            <v>Kimberley Daddona</v>
          </cell>
          <cell r="C137">
            <v>1153.9100000000001</v>
          </cell>
          <cell r="F137">
            <v>310.38</v>
          </cell>
          <cell r="L137">
            <v>395</v>
          </cell>
          <cell r="N137">
            <v>184.28</v>
          </cell>
          <cell r="P137">
            <v>118.45</v>
          </cell>
          <cell r="Q137">
            <v>46.25</v>
          </cell>
          <cell r="R137">
            <v>99.55</v>
          </cell>
          <cell r="T137" t="str">
            <v>Y</v>
          </cell>
          <cell r="U137">
            <v>0</v>
          </cell>
        </row>
        <row r="138">
          <cell r="A138" t="str">
            <v>KIMROS</v>
          </cell>
          <cell r="B138" t="str">
            <v>Kim Rose</v>
          </cell>
          <cell r="C138">
            <v>36.6</v>
          </cell>
          <cell r="P138">
            <v>36.6</v>
          </cell>
          <cell r="T138" t="str">
            <v>Y</v>
          </cell>
          <cell r="U138">
            <v>0</v>
          </cell>
        </row>
        <row r="139">
          <cell r="A139" t="str">
            <v>KRISCH</v>
          </cell>
          <cell r="B139" t="str">
            <v>Kris Schmidtke</v>
          </cell>
          <cell r="C139">
            <v>664.59</v>
          </cell>
          <cell r="N139">
            <v>84.12</v>
          </cell>
          <cell r="P139">
            <v>264.22000000000003</v>
          </cell>
          <cell r="Q139">
            <v>183.14</v>
          </cell>
          <cell r="R139">
            <v>133.11000000000001</v>
          </cell>
          <cell r="T139" t="str">
            <v>Y</v>
          </cell>
          <cell r="U139">
            <v>0</v>
          </cell>
        </row>
        <row r="140">
          <cell r="A140" t="str">
            <v>KYLJOH</v>
          </cell>
          <cell r="B140" t="str">
            <v>Kyle Johnson</v>
          </cell>
          <cell r="C140">
            <v>697.47</v>
          </cell>
          <cell r="F140">
            <v>111.87</v>
          </cell>
          <cell r="P140">
            <v>543.80999999999995</v>
          </cell>
          <cell r="R140">
            <v>41.79</v>
          </cell>
          <cell r="T140" t="str">
            <v>Y</v>
          </cell>
          <cell r="U140">
            <v>0</v>
          </cell>
        </row>
        <row r="141">
          <cell r="A141" t="str">
            <v>LANOHA</v>
          </cell>
          <cell r="B141" t="str">
            <v>Lana O'Handley</v>
          </cell>
          <cell r="C141">
            <v>751.5</v>
          </cell>
          <cell r="N141">
            <v>50</v>
          </cell>
          <cell r="Q141">
            <v>701.5</v>
          </cell>
          <cell r="T141" t="str">
            <v>Y</v>
          </cell>
          <cell r="U141">
            <v>0</v>
          </cell>
        </row>
        <row r="142">
          <cell r="A142" t="str">
            <v>LAUGAR</v>
          </cell>
          <cell r="B142" t="str">
            <v>Laura C Garner</v>
          </cell>
          <cell r="C142">
            <v>119.9</v>
          </cell>
          <cell r="F142">
            <v>30.9</v>
          </cell>
          <cell r="L142">
            <v>89</v>
          </cell>
          <cell r="T142" t="str">
            <v>Y</v>
          </cell>
          <cell r="U142">
            <v>0</v>
          </cell>
        </row>
        <row r="143">
          <cell r="A143" t="str">
            <v>LEAGIL</v>
          </cell>
          <cell r="B143" t="str">
            <v>Leanna Gill</v>
          </cell>
          <cell r="T143" t="str">
            <v>Y</v>
          </cell>
          <cell r="U143">
            <v>0</v>
          </cell>
        </row>
        <row r="144">
          <cell r="A144" t="str">
            <v>LEESHI</v>
          </cell>
          <cell r="B144" t="str">
            <v>Lee Shiloff</v>
          </cell>
          <cell r="C144">
            <v>1007.36</v>
          </cell>
          <cell r="N144">
            <v>787.24</v>
          </cell>
          <cell r="P144">
            <v>137.36000000000001</v>
          </cell>
          <cell r="R144">
            <v>82.76</v>
          </cell>
          <cell r="T144" t="str">
            <v>Y</v>
          </cell>
          <cell r="U144">
            <v>0</v>
          </cell>
        </row>
        <row r="145">
          <cell r="A145" t="str">
            <v>LEEWAL</v>
          </cell>
          <cell r="B145" t="str">
            <v>Lee Walkey</v>
          </cell>
          <cell r="T145" t="str">
            <v>N</v>
          </cell>
          <cell r="U145">
            <v>0</v>
          </cell>
        </row>
        <row r="146">
          <cell r="A146" t="str">
            <v>LEOHAI</v>
          </cell>
          <cell r="B146" t="str">
            <v>Leonard Haines</v>
          </cell>
          <cell r="C146">
            <v>6994.34</v>
          </cell>
          <cell r="D146">
            <v>4988.0600000000004</v>
          </cell>
          <cell r="I146">
            <v>1208.08</v>
          </cell>
          <cell r="J146">
            <v>613</v>
          </cell>
          <cell r="N146">
            <v>185.2</v>
          </cell>
          <cell r="T146" t="str">
            <v>Y</v>
          </cell>
          <cell r="U146">
            <v>0</v>
          </cell>
        </row>
        <row r="147">
          <cell r="A147" t="str">
            <v>LISSTE</v>
          </cell>
          <cell r="B147" t="str">
            <v>Lisa Stefani</v>
          </cell>
          <cell r="C147">
            <v>44.33</v>
          </cell>
          <cell r="F147">
            <v>44.33</v>
          </cell>
          <cell r="T147" t="str">
            <v>Y</v>
          </cell>
          <cell r="U147">
            <v>0</v>
          </cell>
        </row>
        <row r="148">
          <cell r="A148" t="str">
            <v>LORSTE</v>
          </cell>
          <cell r="B148" t="str">
            <v>Lori Stevenson</v>
          </cell>
          <cell r="C148">
            <v>512.42999999999995</v>
          </cell>
          <cell r="M148">
            <v>363.23</v>
          </cell>
          <cell r="P148">
            <v>115.25</v>
          </cell>
          <cell r="R148">
            <v>33.950000000000003</v>
          </cell>
          <cell r="T148" t="str">
            <v>Y</v>
          </cell>
          <cell r="U148">
            <v>0</v>
          </cell>
        </row>
        <row r="149">
          <cell r="A149" t="str">
            <v>LOUCHA</v>
          </cell>
          <cell r="B149" t="str">
            <v>Louisa Chan</v>
          </cell>
          <cell r="C149">
            <v>13.34</v>
          </cell>
          <cell r="F149">
            <v>7.14</v>
          </cell>
          <cell r="R149">
            <v>6.2</v>
          </cell>
          <cell r="T149" t="str">
            <v>Y</v>
          </cell>
          <cell r="U149">
            <v>0</v>
          </cell>
        </row>
        <row r="150">
          <cell r="A150" t="str">
            <v>MALGRE</v>
          </cell>
          <cell r="B150" t="str">
            <v>Malcolm Green</v>
          </cell>
          <cell r="C150">
            <v>112.63</v>
          </cell>
          <cell r="L150">
            <v>75</v>
          </cell>
          <cell r="R150">
            <v>37.630000000000003</v>
          </cell>
          <cell r="T150" t="str">
            <v>Y</v>
          </cell>
          <cell r="U150">
            <v>0</v>
          </cell>
        </row>
        <row r="151">
          <cell r="A151" t="str">
            <v>MANLEE</v>
          </cell>
          <cell r="B151" t="str">
            <v>Manda Lee</v>
          </cell>
          <cell r="C151">
            <v>1438.47</v>
          </cell>
          <cell r="F151">
            <v>386.36</v>
          </cell>
          <cell r="M151">
            <v>970.29</v>
          </cell>
          <cell r="P151">
            <v>73.5</v>
          </cell>
          <cell r="R151">
            <v>8.32</v>
          </cell>
          <cell r="T151" t="str">
            <v>Y</v>
          </cell>
          <cell r="U151">
            <v>0</v>
          </cell>
        </row>
        <row r="152">
          <cell r="A152" t="str">
            <v>MARAND</v>
          </cell>
          <cell r="B152" t="str">
            <v>Margaret (Peggy) Anderson</v>
          </cell>
          <cell r="C152">
            <v>8213.1299999999992</v>
          </cell>
          <cell r="D152">
            <v>3159.37</v>
          </cell>
          <cell r="H152">
            <v>14.02</v>
          </cell>
          <cell r="I152">
            <v>731.82</v>
          </cell>
          <cell r="J152">
            <v>552</v>
          </cell>
          <cell r="N152">
            <v>1298.48</v>
          </cell>
          <cell r="P152">
            <v>587.83000000000004</v>
          </cell>
          <cell r="Q152">
            <v>286.12</v>
          </cell>
          <cell r="R152">
            <v>1583.49</v>
          </cell>
          <cell r="T152" t="str">
            <v>Y</v>
          </cell>
          <cell r="U152">
            <v>0</v>
          </cell>
        </row>
        <row r="153">
          <cell r="A153" t="str">
            <v>MARBAC</v>
          </cell>
          <cell r="B153" t="str">
            <v>Martin Bachand</v>
          </cell>
          <cell r="C153">
            <v>187.73</v>
          </cell>
          <cell r="N153">
            <v>187.73</v>
          </cell>
          <cell r="T153" t="str">
            <v>Y</v>
          </cell>
          <cell r="U153">
            <v>0</v>
          </cell>
        </row>
        <row r="154">
          <cell r="A154" t="str">
            <v>MARCHA</v>
          </cell>
          <cell r="B154" t="str">
            <v>Mary Chan</v>
          </cell>
          <cell r="C154">
            <v>721</v>
          </cell>
          <cell r="L154">
            <v>721</v>
          </cell>
          <cell r="T154" t="str">
            <v>Y</v>
          </cell>
          <cell r="U154">
            <v>0</v>
          </cell>
        </row>
        <row r="155">
          <cell r="A155" t="str">
            <v>MATCER</v>
          </cell>
          <cell r="B155" t="str">
            <v>Mathew Ceron</v>
          </cell>
          <cell r="T155" t="str">
            <v>Y</v>
          </cell>
          <cell r="U155">
            <v>0</v>
          </cell>
        </row>
        <row r="156">
          <cell r="A156" t="str">
            <v>MATJON</v>
          </cell>
          <cell r="B156" t="str">
            <v>Mathew Jones</v>
          </cell>
          <cell r="C156">
            <v>133.33000000000001</v>
          </cell>
          <cell r="L156">
            <v>133.33000000000001</v>
          </cell>
          <cell r="T156" t="str">
            <v>Y</v>
          </cell>
          <cell r="U156">
            <v>0</v>
          </cell>
        </row>
        <row r="157">
          <cell r="A157" t="str">
            <v>MICHAU</v>
          </cell>
          <cell r="B157" t="str">
            <v>Michael Haugen</v>
          </cell>
          <cell r="C157">
            <v>126.64</v>
          </cell>
          <cell r="F157">
            <v>126.64</v>
          </cell>
          <cell r="T157" t="str">
            <v>Y</v>
          </cell>
          <cell r="U157">
            <v>0</v>
          </cell>
        </row>
        <row r="158">
          <cell r="A158" t="str">
            <v>MICLAR</v>
          </cell>
          <cell r="B158" t="str">
            <v>Michael S Laroy</v>
          </cell>
          <cell r="C158">
            <v>15998.88</v>
          </cell>
          <cell r="E158">
            <v>3900</v>
          </cell>
          <cell r="I158">
            <v>2870.62</v>
          </cell>
          <cell r="M158">
            <v>1707.9</v>
          </cell>
          <cell r="N158">
            <v>1240.69</v>
          </cell>
          <cell r="P158">
            <v>5965.2</v>
          </cell>
          <cell r="Q158">
            <v>-1629.05</v>
          </cell>
          <cell r="R158">
            <v>1943.52</v>
          </cell>
          <cell r="T158" t="str">
            <v>Y</v>
          </cell>
          <cell r="U158">
            <v>650</v>
          </cell>
        </row>
        <row r="159">
          <cell r="A159" t="str">
            <v>MICOIR</v>
          </cell>
          <cell r="B159" t="str">
            <v>Michael Oiring</v>
          </cell>
          <cell r="T159" t="str">
            <v>N</v>
          </cell>
          <cell r="U159">
            <v>0</v>
          </cell>
        </row>
        <row r="160">
          <cell r="A160" t="str">
            <v>MICPRA</v>
          </cell>
          <cell r="B160" t="str">
            <v>Michael Pratico</v>
          </cell>
          <cell r="C160">
            <v>51.67</v>
          </cell>
          <cell r="R160">
            <v>51.67</v>
          </cell>
          <cell r="T160" t="str">
            <v>Y</v>
          </cell>
          <cell r="U160">
            <v>0</v>
          </cell>
        </row>
        <row r="161">
          <cell r="A161" t="str">
            <v>MICWAT</v>
          </cell>
          <cell r="B161" t="str">
            <v>Michele Watson</v>
          </cell>
          <cell r="T161" t="str">
            <v>Y</v>
          </cell>
          <cell r="U161">
            <v>0</v>
          </cell>
        </row>
        <row r="162">
          <cell r="A162" t="str">
            <v>MIKCOS</v>
          </cell>
          <cell r="B162" t="str">
            <v>Mike Cosovan</v>
          </cell>
          <cell r="T162" t="str">
            <v>N</v>
          </cell>
          <cell r="U162">
            <v>0</v>
          </cell>
        </row>
        <row r="163">
          <cell r="A163" t="str">
            <v>MIKHOA</v>
          </cell>
          <cell r="B163" t="str">
            <v>Mike Hoag</v>
          </cell>
          <cell r="C163">
            <v>383.5</v>
          </cell>
          <cell r="F163">
            <v>189</v>
          </cell>
          <cell r="L163">
            <v>89</v>
          </cell>
          <cell r="P163">
            <v>105.5</v>
          </cell>
          <cell r="T163" t="str">
            <v>Y</v>
          </cell>
          <cell r="U163">
            <v>0</v>
          </cell>
        </row>
        <row r="164">
          <cell r="A164" t="str">
            <v>MIKKIS</v>
          </cell>
          <cell r="B164" t="str">
            <v>Mike Kissick</v>
          </cell>
          <cell r="T164" t="str">
            <v>Y</v>
          </cell>
          <cell r="U164">
            <v>0</v>
          </cell>
        </row>
        <row r="165">
          <cell r="A165" t="str">
            <v>MIRTAM</v>
          </cell>
          <cell r="B165" t="str">
            <v>Miranda Tam</v>
          </cell>
          <cell r="T165" t="str">
            <v>Y</v>
          </cell>
          <cell r="U165">
            <v>0</v>
          </cell>
        </row>
        <row r="166">
          <cell r="A166" t="str">
            <v>MORJEN</v>
          </cell>
          <cell r="B166" t="str">
            <v>Morris Jensen</v>
          </cell>
          <cell r="C166">
            <v>80</v>
          </cell>
          <cell r="L166">
            <v>80</v>
          </cell>
          <cell r="T166" t="str">
            <v>Y</v>
          </cell>
          <cell r="U166">
            <v>0</v>
          </cell>
        </row>
        <row r="167">
          <cell r="A167" t="str">
            <v>MSTEWART</v>
          </cell>
          <cell r="B167" t="str">
            <v>Merv Stewart</v>
          </cell>
          <cell r="T167" t="str">
            <v>N</v>
          </cell>
          <cell r="U167">
            <v>0</v>
          </cell>
        </row>
        <row r="168">
          <cell r="A168" t="str">
            <v>MURKER</v>
          </cell>
          <cell r="B168" t="str">
            <v>Murray Kerman</v>
          </cell>
          <cell r="C168">
            <v>10754.64</v>
          </cell>
          <cell r="D168">
            <v>2884.22</v>
          </cell>
          <cell r="H168">
            <v>433.33</v>
          </cell>
          <cell r="I168">
            <v>1776.79</v>
          </cell>
          <cell r="J168">
            <v>785.68</v>
          </cell>
          <cell r="N168">
            <v>1118.0999999999999</v>
          </cell>
          <cell r="P168">
            <v>70.25</v>
          </cell>
          <cell r="Q168">
            <v>-465.72</v>
          </cell>
          <cell r="R168">
            <v>4151.99</v>
          </cell>
          <cell r="T168" t="str">
            <v>Y</v>
          </cell>
          <cell r="U168">
            <v>0</v>
          </cell>
        </row>
        <row r="169">
          <cell r="A169" t="str">
            <v>MURSTE</v>
          </cell>
          <cell r="B169" t="str">
            <v>Murray A Stewart</v>
          </cell>
          <cell r="C169">
            <v>17086.990000000002</v>
          </cell>
          <cell r="D169">
            <v>2940.24</v>
          </cell>
          <cell r="H169">
            <v>2509.96</v>
          </cell>
          <cell r="I169">
            <v>1951.03</v>
          </cell>
          <cell r="J169">
            <v>540.32000000000005</v>
          </cell>
          <cell r="K169">
            <v>1579.73</v>
          </cell>
          <cell r="M169">
            <v>1019.12</v>
          </cell>
          <cell r="N169">
            <v>707.56</v>
          </cell>
          <cell r="P169">
            <v>1379.8</v>
          </cell>
          <cell r="Q169">
            <v>351.95</v>
          </cell>
          <cell r="R169">
            <v>4107.28</v>
          </cell>
          <cell r="T169" t="str">
            <v>Y</v>
          </cell>
          <cell r="U169">
            <v>0</v>
          </cell>
        </row>
        <row r="170">
          <cell r="A170" t="str">
            <v>NATHAR</v>
          </cell>
          <cell r="B170" t="str">
            <v>Natasha Hardy</v>
          </cell>
          <cell r="T170" t="str">
            <v>N</v>
          </cell>
          <cell r="U170">
            <v>0</v>
          </cell>
        </row>
        <row r="171">
          <cell r="A171" t="str">
            <v>NEAROW</v>
          </cell>
          <cell r="B171" t="str">
            <v>Neall Rowlings</v>
          </cell>
          <cell r="C171">
            <v>360.35</v>
          </cell>
          <cell r="I171">
            <v>118.82</v>
          </cell>
          <cell r="L171">
            <v>120</v>
          </cell>
          <cell r="P171">
            <v>69.22</v>
          </cell>
          <cell r="R171">
            <v>52.31</v>
          </cell>
          <cell r="T171" t="str">
            <v>Y</v>
          </cell>
          <cell r="U171">
            <v>0</v>
          </cell>
        </row>
        <row r="172">
          <cell r="A172" t="str">
            <v>NICOCO</v>
          </cell>
          <cell r="B172" t="str">
            <v>Nick O'Connell</v>
          </cell>
          <cell r="C172">
            <v>11.21</v>
          </cell>
          <cell r="I172">
            <v>11.21</v>
          </cell>
          <cell r="T172" t="str">
            <v>Y</v>
          </cell>
          <cell r="U172">
            <v>0</v>
          </cell>
        </row>
        <row r="173">
          <cell r="A173" t="str">
            <v>PATHIL</v>
          </cell>
          <cell r="B173" t="str">
            <v>Patricia Hill</v>
          </cell>
          <cell r="T173" t="str">
            <v>N</v>
          </cell>
          <cell r="U173">
            <v>0</v>
          </cell>
        </row>
        <row r="174">
          <cell r="A174" t="str">
            <v>PATSPO</v>
          </cell>
          <cell r="B174" t="str">
            <v>Pat Spoljaric</v>
          </cell>
          <cell r="C174">
            <v>300.60000000000002</v>
          </cell>
          <cell r="F174">
            <v>165.7</v>
          </cell>
          <cell r="L174">
            <v>134.9</v>
          </cell>
          <cell r="T174" t="str">
            <v>Y</v>
          </cell>
          <cell r="U174">
            <v>0</v>
          </cell>
        </row>
        <row r="175">
          <cell r="A175" t="str">
            <v>PAUHEL</v>
          </cell>
          <cell r="B175" t="str">
            <v>Paul Helliwell</v>
          </cell>
          <cell r="C175">
            <v>89</v>
          </cell>
          <cell r="L175">
            <v>89</v>
          </cell>
          <cell r="T175" t="str">
            <v>Y</v>
          </cell>
          <cell r="U175">
            <v>0</v>
          </cell>
        </row>
        <row r="176">
          <cell r="A176" t="str">
            <v>PAUWHI</v>
          </cell>
          <cell r="B176" t="str">
            <v>Paul Whitehouse</v>
          </cell>
          <cell r="T176" t="str">
            <v>N</v>
          </cell>
          <cell r="U176">
            <v>0</v>
          </cell>
        </row>
        <row r="177">
          <cell r="A177" t="str">
            <v>PEGBAL</v>
          </cell>
          <cell r="B177" t="str">
            <v>Peggy Ball</v>
          </cell>
          <cell r="T177" t="str">
            <v>Y</v>
          </cell>
          <cell r="U177">
            <v>0</v>
          </cell>
        </row>
        <row r="178">
          <cell r="A178" t="str">
            <v>PETNIS</v>
          </cell>
          <cell r="B178" t="str">
            <v>Peter Nisse</v>
          </cell>
          <cell r="C178">
            <v>6977.9</v>
          </cell>
          <cell r="E178">
            <v>3900</v>
          </cell>
          <cell r="I178">
            <v>957.62</v>
          </cell>
          <cell r="L178">
            <v>75</v>
          </cell>
          <cell r="M178">
            <v>216.19</v>
          </cell>
          <cell r="N178">
            <v>182.48</v>
          </cell>
          <cell r="P178">
            <v>999.8</v>
          </cell>
          <cell r="Q178">
            <v>-687.54</v>
          </cell>
          <cell r="R178">
            <v>1334.35</v>
          </cell>
          <cell r="T178" t="str">
            <v>Y</v>
          </cell>
          <cell r="U178">
            <v>650</v>
          </cell>
        </row>
        <row r="179">
          <cell r="A179" t="str">
            <v>PETPRO</v>
          </cell>
          <cell r="B179" t="str">
            <v>Peter Pros</v>
          </cell>
          <cell r="C179">
            <v>18169.14</v>
          </cell>
          <cell r="D179">
            <v>8091.31</v>
          </cell>
          <cell r="H179">
            <v>2508.5700000000002</v>
          </cell>
          <cell r="I179">
            <v>4169.8599999999997</v>
          </cell>
          <cell r="J179">
            <v>2292.86</v>
          </cell>
          <cell r="L179">
            <v>189.95</v>
          </cell>
          <cell r="N179">
            <v>163.15</v>
          </cell>
          <cell r="P179">
            <v>392.88</v>
          </cell>
          <cell r="Q179">
            <v>256.72000000000003</v>
          </cell>
          <cell r="R179">
            <v>103.84</v>
          </cell>
          <cell r="T179" t="str">
            <v>Y</v>
          </cell>
          <cell r="U179">
            <v>0</v>
          </cell>
        </row>
        <row r="180">
          <cell r="A180" t="str">
            <v>QUISUT</v>
          </cell>
          <cell r="B180" t="str">
            <v>Quinn Sutherland</v>
          </cell>
          <cell r="C180">
            <v>12582.31</v>
          </cell>
          <cell r="D180">
            <v>3336.17</v>
          </cell>
          <cell r="H180">
            <v>546.99</v>
          </cell>
          <cell r="I180">
            <v>1306.1600000000001</v>
          </cell>
          <cell r="J180">
            <v>844.9</v>
          </cell>
          <cell r="L180">
            <v>120</v>
          </cell>
          <cell r="M180">
            <v>328.72</v>
          </cell>
          <cell r="N180">
            <v>908.13</v>
          </cell>
          <cell r="P180">
            <v>1043.3800000000001</v>
          </cell>
          <cell r="Q180">
            <v>2791.53</v>
          </cell>
          <cell r="R180">
            <v>1310.1199999999999</v>
          </cell>
          <cell r="S180">
            <v>46.21</v>
          </cell>
          <cell r="T180" t="str">
            <v>Y</v>
          </cell>
          <cell r="U180">
            <v>0</v>
          </cell>
        </row>
        <row r="181">
          <cell r="A181" t="str">
            <v>RALWIR</v>
          </cell>
          <cell r="B181" t="str">
            <v>Ralph Wirachowsky</v>
          </cell>
          <cell r="C181">
            <v>446.83</v>
          </cell>
          <cell r="H181">
            <v>4.4000000000000004</v>
          </cell>
          <cell r="L181">
            <v>160</v>
          </cell>
          <cell r="P181">
            <v>132</v>
          </cell>
          <cell r="R181">
            <v>150.43</v>
          </cell>
          <cell r="T181" t="str">
            <v>Y</v>
          </cell>
          <cell r="U181">
            <v>0</v>
          </cell>
        </row>
        <row r="182">
          <cell r="A182" t="str">
            <v>RANBAR</v>
          </cell>
          <cell r="B182" t="str">
            <v>Randy Barker</v>
          </cell>
          <cell r="C182">
            <v>150</v>
          </cell>
          <cell r="L182">
            <v>150</v>
          </cell>
          <cell r="T182" t="str">
            <v>Y</v>
          </cell>
          <cell r="U182">
            <v>0</v>
          </cell>
        </row>
        <row r="183">
          <cell r="A183" t="str">
            <v>REBBAR</v>
          </cell>
          <cell r="B183" t="str">
            <v>Rebecca Barefoot</v>
          </cell>
          <cell r="T183" t="str">
            <v>Y</v>
          </cell>
          <cell r="U183">
            <v>0</v>
          </cell>
        </row>
        <row r="184">
          <cell r="A184" t="str">
            <v>REGMAN</v>
          </cell>
          <cell r="B184" t="str">
            <v>Reginald Mann</v>
          </cell>
          <cell r="C184">
            <v>18525.41</v>
          </cell>
          <cell r="D184">
            <v>10501.8</v>
          </cell>
          <cell r="H184">
            <v>6414.84</v>
          </cell>
          <cell r="I184">
            <v>698.55</v>
          </cell>
          <cell r="J184">
            <v>625.32000000000005</v>
          </cell>
          <cell r="L184">
            <v>284.89999999999998</v>
          </cell>
          <cell r="T184" t="str">
            <v>Y</v>
          </cell>
          <cell r="U184">
            <v>0</v>
          </cell>
        </row>
        <row r="185">
          <cell r="A185" t="str">
            <v>REITSU</v>
          </cell>
          <cell r="B185" t="str">
            <v>Reid Tsujita</v>
          </cell>
          <cell r="T185" t="str">
            <v>Y</v>
          </cell>
          <cell r="U185">
            <v>0</v>
          </cell>
        </row>
        <row r="186">
          <cell r="A186" t="str">
            <v>RICPOL</v>
          </cell>
          <cell r="B186" t="str">
            <v>Richard Pollard</v>
          </cell>
          <cell r="T186" t="str">
            <v>N</v>
          </cell>
          <cell r="U186">
            <v>0</v>
          </cell>
        </row>
        <row r="187">
          <cell r="A187" t="str">
            <v>RICREG</v>
          </cell>
          <cell r="B187" t="str">
            <v>Richard Regier</v>
          </cell>
          <cell r="C187">
            <v>15319.91</v>
          </cell>
          <cell r="E187">
            <v>3900</v>
          </cell>
          <cell r="H187">
            <v>14.97</v>
          </cell>
          <cell r="I187">
            <v>873.17</v>
          </cell>
          <cell r="N187">
            <v>500.52</v>
          </cell>
          <cell r="P187">
            <v>2936.37</v>
          </cell>
          <cell r="R187">
            <v>7094.88</v>
          </cell>
          <cell r="T187" t="str">
            <v>Y</v>
          </cell>
          <cell r="U187">
            <v>650</v>
          </cell>
        </row>
        <row r="188">
          <cell r="A188" t="str">
            <v>RIKDHI</v>
          </cell>
          <cell r="B188" t="str">
            <v>Rikhi Dhillon</v>
          </cell>
          <cell r="C188">
            <v>41</v>
          </cell>
          <cell r="L188">
            <v>41</v>
          </cell>
          <cell r="T188" t="str">
            <v>Y</v>
          </cell>
          <cell r="U188">
            <v>0</v>
          </cell>
        </row>
        <row r="189">
          <cell r="A189" t="str">
            <v>ROBBLO</v>
          </cell>
          <cell r="B189" t="str">
            <v>Ronald Blow</v>
          </cell>
          <cell r="T189" t="str">
            <v>N</v>
          </cell>
          <cell r="U189">
            <v>0</v>
          </cell>
        </row>
        <row r="190">
          <cell r="A190" t="str">
            <v>ROBBOW</v>
          </cell>
          <cell r="B190" t="str">
            <v>Robert Bowman</v>
          </cell>
          <cell r="C190">
            <v>133.33000000000001</v>
          </cell>
          <cell r="L190">
            <v>133.33000000000001</v>
          </cell>
          <cell r="T190" t="str">
            <v>Y</v>
          </cell>
          <cell r="U190">
            <v>0</v>
          </cell>
        </row>
        <row r="191">
          <cell r="A191" t="str">
            <v>ROBCUS</v>
          </cell>
          <cell r="B191" t="str">
            <v>Robert D Custeau</v>
          </cell>
          <cell r="C191">
            <v>13757.87</v>
          </cell>
          <cell r="D191">
            <v>4182.96</v>
          </cell>
          <cell r="H191">
            <v>614.69000000000005</v>
          </cell>
          <cell r="I191">
            <v>2062.16</v>
          </cell>
          <cell r="J191">
            <v>633</v>
          </cell>
          <cell r="K191">
            <v>895</v>
          </cell>
          <cell r="L191">
            <v>1895</v>
          </cell>
          <cell r="N191">
            <v>203.93</v>
          </cell>
          <cell r="P191">
            <v>1802.11</v>
          </cell>
          <cell r="Q191">
            <v>95.15</v>
          </cell>
          <cell r="R191">
            <v>1373.87</v>
          </cell>
          <cell r="T191" t="str">
            <v>Y</v>
          </cell>
          <cell r="U191">
            <v>0</v>
          </cell>
        </row>
        <row r="192">
          <cell r="A192" t="str">
            <v>ROBDRY</v>
          </cell>
          <cell r="B192" t="str">
            <v>Robert Dryburgh</v>
          </cell>
          <cell r="C192">
            <v>80</v>
          </cell>
          <cell r="L192">
            <v>80</v>
          </cell>
          <cell r="T192" t="str">
            <v>Y</v>
          </cell>
          <cell r="U192">
            <v>0</v>
          </cell>
        </row>
        <row r="193">
          <cell r="A193" t="str">
            <v>ROBMAC</v>
          </cell>
          <cell r="B193" t="str">
            <v>Robert MacMillan</v>
          </cell>
          <cell r="T193" t="str">
            <v>Y</v>
          </cell>
          <cell r="U193">
            <v>0</v>
          </cell>
        </row>
        <row r="194">
          <cell r="A194" t="str">
            <v>ROBMAR</v>
          </cell>
          <cell r="B194" t="str">
            <v>Robert Markwart</v>
          </cell>
          <cell r="C194">
            <v>150.32</v>
          </cell>
          <cell r="F194">
            <v>61.32</v>
          </cell>
          <cell r="L194">
            <v>89</v>
          </cell>
          <cell r="T194" t="str">
            <v>Y</v>
          </cell>
          <cell r="U194">
            <v>0</v>
          </cell>
        </row>
        <row r="195">
          <cell r="A195" t="str">
            <v>ROBROB</v>
          </cell>
          <cell r="B195" t="str">
            <v>Robert Robinson</v>
          </cell>
          <cell r="T195" t="str">
            <v>Y</v>
          </cell>
          <cell r="U195">
            <v>0</v>
          </cell>
        </row>
        <row r="196">
          <cell r="A196" t="str">
            <v>ROBSMI</v>
          </cell>
          <cell r="B196" t="str">
            <v>Rob Smith</v>
          </cell>
          <cell r="C196">
            <v>10224.86</v>
          </cell>
          <cell r="D196">
            <v>2553.92</v>
          </cell>
          <cell r="F196">
            <v>1009.98</v>
          </cell>
          <cell r="H196">
            <v>161.66</v>
          </cell>
          <cell r="I196">
            <v>392.94</v>
          </cell>
          <cell r="J196">
            <v>233</v>
          </cell>
          <cell r="N196">
            <v>843.51</v>
          </cell>
          <cell r="P196">
            <v>252.72</v>
          </cell>
          <cell r="Q196">
            <v>3806.56</v>
          </cell>
          <cell r="R196">
            <v>970.57</v>
          </cell>
          <cell r="T196" t="str">
            <v>Y</v>
          </cell>
          <cell r="U196">
            <v>0</v>
          </cell>
        </row>
        <row r="197">
          <cell r="A197" t="str">
            <v>ROLLEE</v>
          </cell>
          <cell r="B197" t="str">
            <v>Rollen Lee</v>
          </cell>
          <cell r="T197" t="str">
            <v>N</v>
          </cell>
          <cell r="U197">
            <v>0</v>
          </cell>
        </row>
        <row r="198">
          <cell r="A198" t="str">
            <v>RONKLE</v>
          </cell>
          <cell r="B198" t="str">
            <v>Ronda Klemmensen</v>
          </cell>
          <cell r="T198" t="str">
            <v>N</v>
          </cell>
          <cell r="U198">
            <v>0</v>
          </cell>
        </row>
        <row r="199">
          <cell r="A199" t="str">
            <v>RYAHUN</v>
          </cell>
          <cell r="B199" t="str">
            <v>Ryan Hung</v>
          </cell>
          <cell r="T199" t="str">
            <v>Y</v>
          </cell>
          <cell r="U199">
            <v>0</v>
          </cell>
        </row>
        <row r="200">
          <cell r="A200" t="str">
            <v>RYARAD</v>
          </cell>
          <cell r="B200" t="str">
            <v>Ryan Radics</v>
          </cell>
          <cell r="T200" t="str">
            <v>Y</v>
          </cell>
          <cell r="U200">
            <v>0</v>
          </cell>
        </row>
        <row r="201">
          <cell r="A201" t="str">
            <v>SANKRA</v>
          </cell>
          <cell r="B201" t="str">
            <v>Sandra Kraft</v>
          </cell>
          <cell r="C201">
            <v>9577.31</v>
          </cell>
          <cell r="E201">
            <v>3900</v>
          </cell>
          <cell r="H201">
            <v>51.84</v>
          </cell>
          <cell r="I201">
            <v>1711.47</v>
          </cell>
          <cell r="L201">
            <v>104.95</v>
          </cell>
          <cell r="M201">
            <v>266.42</v>
          </cell>
          <cell r="N201">
            <v>267.8</v>
          </cell>
          <cell r="P201">
            <v>1421.94</v>
          </cell>
          <cell r="Q201">
            <v>-1516.26</v>
          </cell>
          <cell r="R201">
            <v>3369.15</v>
          </cell>
          <cell r="T201" t="str">
            <v>Y</v>
          </cell>
          <cell r="U201">
            <v>650</v>
          </cell>
        </row>
        <row r="202">
          <cell r="A202" t="str">
            <v>SCODAV</v>
          </cell>
          <cell r="B202" t="str">
            <v>Scott Davidson</v>
          </cell>
          <cell r="C202">
            <v>120</v>
          </cell>
          <cell r="L202">
            <v>120</v>
          </cell>
          <cell r="T202" t="str">
            <v>Y</v>
          </cell>
          <cell r="U202">
            <v>0</v>
          </cell>
        </row>
        <row r="203">
          <cell r="A203" t="str">
            <v>SEAMCL</v>
          </cell>
          <cell r="B203" t="str">
            <v>Sean McLeay</v>
          </cell>
          <cell r="T203" t="str">
            <v>N</v>
          </cell>
          <cell r="U203">
            <v>0</v>
          </cell>
        </row>
        <row r="204">
          <cell r="A204" t="str">
            <v>SHAFIT</v>
          </cell>
          <cell r="B204" t="str">
            <v>Shawn Fitzsimmons</v>
          </cell>
          <cell r="C204">
            <v>242.51</v>
          </cell>
          <cell r="P204">
            <v>242.51</v>
          </cell>
          <cell r="T204" t="str">
            <v>Y</v>
          </cell>
          <cell r="U204">
            <v>0</v>
          </cell>
        </row>
        <row r="205">
          <cell r="A205" t="str">
            <v>SHAKRI</v>
          </cell>
          <cell r="B205" t="str">
            <v>Shaun Kristianson</v>
          </cell>
          <cell r="C205">
            <v>159.9</v>
          </cell>
          <cell r="L205">
            <v>159.9</v>
          </cell>
          <cell r="T205" t="str">
            <v>Y</v>
          </cell>
          <cell r="U205">
            <v>0</v>
          </cell>
        </row>
        <row r="206">
          <cell r="A206" t="str">
            <v>SHAWIN</v>
          </cell>
          <cell r="B206" t="str">
            <v>Shayne Winstone</v>
          </cell>
          <cell r="T206" t="str">
            <v>N</v>
          </cell>
          <cell r="U206">
            <v>0</v>
          </cell>
        </row>
        <row r="207">
          <cell r="A207" t="str">
            <v>SHEFIS</v>
          </cell>
          <cell r="B207" t="str">
            <v>Shelby Fischer</v>
          </cell>
          <cell r="C207">
            <v>14023</v>
          </cell>
          <cell r="E207">
            <v>3900</v>
          </cell>
          <cell r="H207">
            <v>3.69</v>
          </cell>
          <cell r="I207">
            <v>2321.2199999999998</v>
          </cell>
          <cell r="L207">
            <v>638.28</v>
          </cell>
          <cell r="M207">
            <v>491.74</v>
          </cell>
          <cell r="N207">
            <v>1921.65</v>
          </cell>
          <cell r="P207">
            <v>1370.89</v>
          </cell>
          <cell r="Q207">
            <v>1435.88</v>
          </cell>
          <cell r="R207">
            <v>1939.65</v>
          </cell>
          <cell r="T207" t="str">
            <v>Y</v>
          </cell>
          <cell r="U207">
            <v>650</v>
          </cell>
        </row>
        <row r="208">
          <cell r="A208" t="str">
            <v>SHESTA</v>
          </cell>
          <cell r="B208" t="str">
            <v>Sheldon Stanley (Sheldon Achtymichuk)</v>
          </cell>
          <cell r="C208">
            <v>20259.080000000002</v>
          </cell>
          <cell r="E208">
            <v>3900</v>
          </cell>
          <cell r="H208">
            <v>54.43</v>
          </cell>
          <cell r="I208">
            <v>2614.86</v>
          </cell>
          <cell r="M208">
            <v>200</v>
          </cell>
          <cell r="N208">
            <v>1621.02</v>
          </cell>
          <cell r="P208">
            <v>4889.87</v>
          </cell>
          <cell r="Q208">
            <v>3615.15</v>
          </cell>
          <cell r="R208">
            <v>3363.75</v>
          </cell>
          <cell r="T208" t="str">
            <v>Y</v>
          </cell>
          <cell r="U208">
            <v>650</v>
          </cell>
        </row>
        <row r="209">
          <cell r="A209" t="str">
            <v>SIDVAN</v>
          </cell>
          <cell r="B209" t="str">
            <v>Sid VanderVinne</v>
          </cell>
          <cell r="C209">
            <v>12239.64</v>
          </cell>
          <cell r="D209">
            <v>-4753.8900000000003</v>
          </cell>
          <cell r="E209">
            <v>3250</v>
          </cell>
          <cell r="H209">
            <v>1136.23</v>
          </cell>
          <cell r="I209">
            <v>2063.27</v>
          </cell>
          <cell r="J209">
            <v>721.9</v>
          </cell>
          <cell r="K209">
            <v>40.369999999999997</v>
          </cell>
          <cell r="L209">
            <v>75.47</v>
          </cell>
          <cell r="M209">
            <v>1037.6300000000001</v>
          </cell>
          <cell r="N209">
            <v>785.38</v>
          </cell>
          <cell r="P209">
            <v>1502.01</v>
          </cell>
          <cell r="Q209">
            <v>4096.97</v>
          </cell>
          <cell r="R209">
            <v>2284.3000000000002</v>
          </cell>
          <cell r="T209" t="str">
            <v>Y</v>
          </cell>
          <cell r="U209">
            <v>650</v>
          </cell>
        </row>
        <row r="210">
          <cell r="A210" t="str">
            <v>STELIT</v>
          </cell>
          <cell r="B210" t="str">
            <v>Steve G Little</v>
          </cell>
          <cell r="C210">
            <v>20529.59</v>
          </cell>
          <cell r="E210">
            <v>4500</v>
          </cell>
          <cell r="I210">
            <v>1695.65</v>
          </cell>
          <cell r="K210">
            <v>1705.34</v>
          </cell>
          <cell r="N210">
            <v>1332.6</v>
          </cell>
          <cell r="P210">
            <v>7922.76</v>
          </cell>
          <cell r="Q210">
            <v>212.49</v>
          </cell>
          <cell r="R210">
            <v>3160.75</v>
          </cell>
          <cell r="T210" t="str">
            <v>Y</v>
          </cell>
          <cell r="U210">
            <v>750</v>
          </cell>
        </row>
        <row r="211">
          <cell r="A211" t="str">
            <v>STETAM</v>
          </cell>
          <cell r="B211" t="str">
            <v>Stephen Tam</v>
          </cell>
          <cell r="C211">
            <v>2267.48</v>
          </cell>
          <cell r="F211">
            <v>34.49</v>
          </cell>
          <cell r="K211">
            <v>965.75</v>
          </cell>
          <cell r="M211">
            <v>120.38</v>
          </cell>
          <cell r="N211">
            <v>9.65</v>
          </cell>
          <cell r="P211">
            <v>44.87</v>
          </cell>
          <cell r="Q211">
            <v>1041.71</v>
          </cell>
          <cell r="R211">
            <v>50.63</v>
          </cell>
          <cell r="T211" t="str">
            <v>Y</v>
          </cell>
          <cell r="U211">
            <v>0</v>
          </cell>
        </row>
        <row r="212">
          <cell r="A212" t="str">
            <v>STUKLO</v>
          </cell>
          <cell r="B212" t="str">
            <v>Stuart Klotz</v>
          </cell>
          <cell r="T212" t="str">
            <v>Y</v>
          </cell>
          <cell r="U212">
            <v>0</v>
          </cell>
        </row>
        <row r="213">
          <cell r="A213" t="str">
            <v>TERBRA</v>
          </cell>
          <cell r="B213" t="str">
            <v>Terry Brandel</v>
          </cell>
          <cell r="C213">
            <v>29.95</v>
          </cell>
          <cell r="L213">
            <v>29.95</v>
          </cell>
          <cell r="T213" t="str">
            <v>Y</v>
          </cell>
          <cell r="U213">
            <v>0</v>
          </cell>
        </row>
        <row r="214">
          <cell r="A214" t="str">
            <v>TERDIL</v>
          </cell>
          <cell r="B214" t="str">
            <v>Terry Dilworth</v>
          </cell>
          <cell r="T214" t="str">
            <v>N</v>
          </cell>
          <cell r="U214">
            <v>0</v>
          </cell>
        </row>
        <row r="215">
          <cell r="A215" t="str">
            <v>TERITO</v>
          </cell>
          <cell r="B215" t="str">
            <v>Terry Ito</v>
          </cell>
          <cell r="C215">
            <v>410.8</v>
          </cell>
          <cell r="F215">
            <v>210</v>
          </cell>
          <cell r="L215">
            <v>150</v>
          </cell>
          <cell r="R215">
            <v>50.8</v>
          </cell>
          <cell r="T215" t="str">
            <v>Y</v>
          </cell>
          <cell r="U215">
            <v>0</v>
          </cell>
        </row>
        <row r="216">
          <cell r="A216" t="str">
            <v>THORIC</v>
          </cell>
          <cell r="B216" t="str">
            <v>Thomas Rickaby</v>
          </cell>
          <cell r="C216">
            <v>2249.12</v>
          </cell>
          <cell r="J216">
            <v>1613.6</v>
          </cell>
          <cell r="L216">
            <v>405</v>
          </cell>
          <cell r="N216">
            <v>230.52</v>
          </cell>
          <cell r="T216" t="str">
            <v>Y</v>
          </cell>
          <cell r="U216">
            <v>0</v>
          </cell>
        </row>
        <row r="217">
          <cell r="A217" t="str">
            <v>TIMBOR</v>
          </cell>
          <cell r="B217" t="str">
            <v>Timothy J Bordian</v>
          </cell>
          <cell r="C217">
            <v>13365.35</v>
          </cell>
          <cell r="E217">
            <v>3900</v>
          </cell>
          <cell r="H217">
            <v>162.41999999999999</v>
          </cell>
          <cell r="I217">
            <v>1801.11</v>
          </cell>
          <cell r="K217">
            <v>40</v>
          </cell>
          <cell r="L217">
            <v>569</v>
          </cell>
          <cell r="M217">
            <v>871.96</v>
          </cell>
          <cell r="N217">
            <v>448.89</v>
          </cell>
          <cell r="P217">
            <v>1050.99</v>
          </cell>
          <cell r="Q217">
            <v>-1016.2</v>
          </cell>
          <cell r="R217">
            <v>5537.18</v>
          </cell>
          <cell r="T217" t="str">
            <v>Y</v>
          </cell>
          <cell r="U217">
            <v>650</v>
          </cell>
        </row>
        <row r="218">
          <cell r="A218" t="str">
            <v>TIMBRO</v>
          </cell>
          <cell r="B218" t="str">
            <v>Tim Broere</v>
          </cell>
          <cell r="T218" t="str">
            <v>Y</v>
          </cell>
          <cell r="U218">
            <v>0</v>
          </cell>
        </row>
        <row r="219">
          <cell r="A219" t="str">
            <v>TODREI</v>
          </cell>
          <cell r="B219" t="str">
            <v>Todd Reinsch</v>
          </cell>
          <cell r="T219" t="str">
            <v>N</v>
          </cell>
          <cell r="U219">
            <v>0</v>
          </cell>
        </row>
        <row r="220">
          <cell r="A220" t="str">
            <v>TOMSCH</v>
          </cell>
          <cell r="B220" t="str">
            <v>Tom Schultz</v>
          </cell>
          <cell r="C220">
            <v>21533.02</v>
          </cell>
          <cell r="E220">
            <v>3900</v>
          </cell>
          <cell r="H220">
            <v>146.52000000000001</v>
          </cell>
          <cell r="I220">
            <v>1575.12</v>
          </cell>
          <cell r="K220">
            <v>1818.46</v>
          </cell>
          <cell r="N220">
            <v>1658.92</v>
          </cell>
          <cell r="P220">
            <v>1513.73</v>
          </cell>
          <cell r="Q220">
            <v>9156.67</v>
          </cell>
          <cell r="R220">
            <v>1763.6</v>
          </cell>
          <cell r="T220" t="str">
            <v>Y</v>
          </cell>
          <cell r="U220">
            <v>650</v>
          </cell>
        </row>
        <row r="221">
          <cell r="A221" t="str">
            <v>TONKRA</v>
          </cell>
          <cell r="B221" t="str">
            <v>Tony M Krause</v>
          </cell>
          <cell r="C221">
            <v>7397.62</v>
          </cell>
          <cell r="F221">
            <v>425.61</v>
          </cell>
          <cell r="H221">
            <v>734.39</v>
          </cell>
          <cell r="I221">
            <v>4573.78</v>
          </cell>
          <cell r="J221">
            <v>1302</v>
          </cell>
          <cell r="L221">
            <v>160</v>
          </cell>
          <cell r="N221">
            <v>201.84</v>
          </cell>
          <cell r="T221" t="str">
            <v>Y</v>
          </cell>
          <cell r="U221">
            <v>0</v>
          </cell>
        </row>
        <row r="222">
          <cell r="A222" t="str">
            <v>TRASTG</v>
          </cell>
          <cell r="B222" t="str">
            <v>Traci St Germain</v>
          </cell>
          <cell r="T222" t="str">
            <v>Y</v>
          </cell>
          <cell r="U222">
            <v>0</v>
          </cell>
        </row>
        <row r="223">
          <cell r="A223" t="str">
            <v>TREHAD</v>
          </cell>
          <cell r="B223" t="str">
            <v>Trevor Hadden</v>
          </cell>
          <cell r="T223" t="str">
            <v>Y</v>
          </cell>
          <cell r="U223">
            <v>0</v>
          </cell>
        </row>
        <row r="224">
          <cell r="A224" t="str">
            <v>TRELOB</v>
          </cell>
          <cell r="B224" t="str">
            <v>Trevor Lobello</v>
          </cell>
          <cell r="T224" t="str">
            <v>Y</v>
          </cell>
          <cell r="U224">
            <v>0</v>
          </cell>
        </row>
        <row r="225">
          <cell r="A225" t="str">
            <v>TREMIL</v>
          </cell>
          <cell r="B225" t="str">
            <v>Trevor Mills</v>
          </cell>
          <cell r="C225">
            <v>11979.62</v>
          </cell>
          <cell r="E225">
            <v>3900</v>
          </cell>
          <cell r="H225">
            <v>42.3</v>
          </cell>
          <cell r="I225">
            <v>2553.8000000000002</v>
          </cell>
          <cell r="L225">
            <v>100</v>
          </cell>
          <cell r="M225">
            <v>2119.12</v>
          </cell>
          <cell r="N225">
            <v>657.03</v>
          </cell>
          <cell r="P225">
            <v>1359.06</v>
          </cell>
          <cell r="Q225">
            <v>207.61</v>
          </cell>
          <cell r="R225">
            <v>1040.7</v>
          </cell>
          <cell r="T225" t="str">
            <v>Y</v>
          </cell>
          <cell r="U225">
            <v>650</v>
          </cell>
        </row>
        <row r="226">
          <cell r="A226" t="str">
            <v>UNASSGNED</v>
          </cell>
          <cell r="B226" t="str">
            <v>Unassigned - common used</v>
          </cell>
          <cell r="C226">
            <v>118859.29</v>
          </cell>
          <cell r="D226">
            <v>30269.62</v>
          </cell>
          <cell r="F226">
            <v>133.26</v>
          </cell>
          <cell r="G226">
            <v>30</v>
          </cell>
          <cell r="H226">
            <v>9055.2099999999991</v>
          </cell>
          <cell r="I226">
            <v>12889.86</v>
          </cell>
          <cell r="J226">
            <v>9899.58</v>
          </cell>
          <cell r="K226">
            <v>6606.57</v>
          </cell>
          <cell r="L226">
            <v>36785.800000000003</v>
          </cell>
          <cell r="M226">
            <v>608</v>
          </cell>
          <cell r="N226">
            <v>4211.03</v>
          </cell>
          <cell r="O226">
            <v>24.62</v>
          </cell>
          <cell r="P226">
            <v>4204.1499999999996</v>
          </cell>
          <cell r="R226">
            <v>4032.77</v>
          </cell>
          <cell r="S226">
            <v>108.82</v>
          </cell>
          <cell r="T226" t="str">
            <v>N</v>
          </cell>
          <cell r="U226">
            <v>0</v>
          </cell>
        </row>
        <row r="227">
          <cell r="A227" t="str">
            <v>VERDUN</v>
          </cell>
          <cell r="B227" t="str">
            <v>Verona Duncan</v>
          </cell>
          <cell r="T227" t="str">
            <v>Y</v>
          </cell>
          <cell r="U227">
            <v>0</v>
          </cell>
        </row>
        <row r="228">
          <cell r="A228" t="str">
            <v>WAREYO</v>
          </cell>
          <cell r="B228" t="str">
            <v>Warren Eyolfson</v>
          </cell>
          <cell r="C228">
            <v>15951.11</v>
          </cell>
          <cell r="D228">
            <v>3553.97</v>
          </cell>
          <cell r="H228">
            <v>96.88</v>
          </cell>
          <cell r="I228">
            <v>982.25</v>
          </cell>
          <cell r="J228">
            <v>662.32</v>
          </cell>
          <cell r="K228">
            <v>180</v>
          </cell>
          <cell r="N228">
            <v>1969.09</v>
          </cell>
          <cell r="P228">
            <v>4478.76</v>
          </cell>
          <cell r="Q228">
            <v>488.05</v>
          </cell>
          <cell r="R228">
            <v>3539.79</v>
          </cell>
          <cell r="T228" t="str">
            <v>Y</v>
          </cell>
          <cell r="U228">
            <v>0</v>
          </cell>
        </row>
        <row r="229">
          <cell r="A229" t="str">
            <v>WAYKEN</v>
          </cell>
          <cell r="B229" t="str">
            <v>Wayne Kennay</v>
          </cell>
          <cell r="C229">
            <v>18984.14</v>
          </cell>
          <cell r="D229">
            <v>15923.41</v>
          </cell>
          <cell r="F229">
            <v>58.88</v>
          </cell>
          <cell r="H229">
            <v>920.21</v>
          </cell>
          <cell r="I229">
            <v>1410.28</v>
          </cell>
          <cell r="L229">
            <v>80</v>
          </cell>
          <cell r="N229">
            <v>187.73</v>
          </cell>
          <cell r="P229">
            <v>309</v>
          </cell>
          <cell r="R229">
            <v>94.63</v>
          </cell>
          <cell r="T229" t="str">
            <v>Y</v>
          </cell>
          <cell r="U229">
            <v>0</v>
          </cell>
        </row>
        <row r="230">
          <cell r="A230" t="str">
            <v>WAYLES</v>
          </cell>
          <cell r="B230" t="str">
            <v>Wayne Leslie</v>
          </cell>
          <cell r="C230">
            <v>630.98</v>
          </cell>
          <cell r="L230">
            <v>120</v>
          </cell>
          <cell r="M230">
            <v>363.23</v>
          </cell>
          <cell r="P230">
            <v>112.41</v>
          </cell>
          <cell r="R230">
            <v>35.340000000000003</v>
          </cell>
          <cell r="T230" t="str">
            <v>Y</v>
          </cell>
          <cell r="U230">
            <v>0</v>
          </cell>
        </row>
        <row r="231">
          <cell r="A231" t="str">
            <v>WILSAY</v>
          </cell>
          <cell r="B231" t="str">
            <v>Willie Sayers</v>
          </cell>
          <cell r="C231">
            <v>9046.42</v>
          </cell>
          <cell r="D231">
            <v>3669.21</v>
          </cell>
          <cell r="G231">
            <v>40</v>
          </cell>
          <cell r="H231">
            <v>903.15</v>
          </cell>
          <cell r="I231">
            <v>1937.75</v>
          </cell>
          <cell r="J231">
            <v>272</v>
          </cell>
          <cell r="L231">
            <v>90</v>
          </cell>
          <cell r="P231">
            <v>383.1</v>
          </cell>
          <cell r="Q231">
            <v>-247.18</v>
          </cell>
          <cell r="R231">
            <v>1998.39</v>
          </cell>
          <cell r="T231" t="str">
            <v>Y</v>
          </cell>
          <cell r="U231">
            <v>0</v>
          </cell>
        </row>
        <row r="232">
          <cell r="A232" t="str">
            <v>WILWAU</v>
          </cell>
          <cell r="B232" t="str">
            <v>William Waugh</v>
          </cell>
          <cell r="C232">
            <v>17638.490000000002</v>
          </cell>
          <cell r="D232">
            <v>11785.9</v>
          </cell>
          <cell r="H232">
            <v>1082.6500000000001</v>
          </cell>
          <cell r="I232">
            <v>3440.04</v>
          </cell>
          <cell r="J232">
            <v>1170</v>
          </cell>
          <cell r="L232">
            <v>159.9</v>
          </cell>
          <cell r="T232" t="str">
            <v>Y</v>
          </cell>
          <cell r="U232">
            <v>0</v>
          </cell>
        </row>
        <row r="233">
          <cell r="A233" t="str">
            <v>YECLOSING</v>
          </cell>
          <cell r="B233" t="str">
            <v>For Year End Closing use only</v>
          </cell>
          <cell r="T233" t="str">
            <v>N</v>
          </cell>
          <cell r="U233">
            <v>0</v>
          </cell>
        </row>
        <row r="234">
          <cell r="A234" t="str">
            <v>ZAHHUS</v>
          </cell>
          <cell r="B234" t="str">
            <v>Zaher Hussein</v>
          </cell>
          <cell r="C234">
            <v>419.25</v>
          </cell>
          <cell r="P234">
            <v>182.22</v>
          </cell>
          <cell r="R234">
            <v>237.03</v>
          </cell>
          <cell r="T234" t="str">
            <v>Y</v>
          </cell>
          <cell r="U234">
            <v>0</v>
          </cell>
        </row>
      </sheetData>
      <sheetData sheetId="8" refreshError="1">
        <row r="7">
          <cell r="A7">
            <v>1003</v>
          </cell>
          <cell r="B7" t="str">
            <v>Little, Steve G</v>
          </cell>
          <cell r="C7" t="str">
            <v>RI6700</v>
          </cell>
          <cell r="D7">
            <v>118965</v>
          </cell>
          <cell r="E7">
            <v>4956.875</v>
          </cell>
          <cell r="F7">
            <v>457.55769230769226</v>
          </cell>
          <cell r="G7">
            <v>57.194711538461533</v>
          </cell>
          <cell r="H7">
            <v>85.792067307692292</v>
          </cell>
          <cell r="I7">
            <v>114.38942307692307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1005</v>
          </cell>
          <cell r="B8" t="str">
            <v>Godfrey, John V</v>
          </cell>
          <cell r="C8" t="str">
            <v>AB6703</v>
          </cell>
          <cell r="D8">
            <v>66571</v>
          </cell>
          <cell r="E8">
            <v>2773.7916666666665</v>
          </cell>
          <cell r="F8">
            <v>256.0423076923077</v>
          </cell>
          <cell r="G8">
            <v>32.005288461538463</v>
          </cell>
          <cell r="H8">
            <v>48.007932692307691</v>
          </cell>
          <cell r="I8">
            <v>64.010576923076925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1007</v>
          </cell>
          <cell r="B9" t="str">
            <v>Harraway, Denise</v>
          </cell>
          <cell r="C9" t="str">
            <v>RI6700</v>
          </cell>
          <cell r="D9">
            <v>74160</v>
          </cell>
          <cell r="E9">
            <v>3090</v>
          </cell>
          <cell r="F9">
            <v>285.23076923076923</v>
          </cell>
          <cell r="G9">
            <v>35.653846153846153</v>
          </cell>
          <cell r="H9">
            <v>53.480769230769226</v>
          </cell>
          <cell r="I9">
            <v>71.307692307692307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1009</v>
          </cell>
          <cell r="B10" t="str">
            <v>Kolody, Brian</v>
          </cell>
          <cell r="C10" t="str">
            <v>VE6712</v>
          </cell>
          <cell r="D10">
            <v>39031.9</v>
          </cell>
          <cell r="E10">
            <v>1626.3291666666667</v>
          </cell>
          <cell r="F10">
            <v>150.12269230769232</v>
          </cell>
          <cell r="G10">
            <v>18.76533653846154</v>
          </cell>
          <cell r="H10">
            <v>28.14800480769231</v>
          </cell>
          <cell r="I10">
            <v>37.53067307692308</v>
          </cell>
          <cell r="K10">
            <v>10.5</v>
          </cell>
          <cell r="L10">
            <v>0</v>
          </cell>
          <cell r="M10">
            <v>53.5</v>
          </cell>
          <cell r="N10">
            <v>0</v>
          </cell>
          <cell r="O10">
            <v>1505.9182572115385</v>
          </cell>
        </row>
        <row r="11">
          <cell r="A11">
            <v>1021</v>
          </cell>
          <cell r="B11" t="str">
            <v>Arter, Kelly P</v>
          </cell>
          <cell r="C11" t="str">
            <v>CQ6702</v>
          </cell>
          <cell r="D11">
            <v>62834.400000000001</v>
          </cell>
          <cell r="E11">
            <v>2618.1</v>
          </cell>
          <cell r="F11">
            <v>241.67076923076925</v>
          </cell>
          <cell r="G11">
            <v>30.208846153846157</v>
          </cell>
          <cell r="H11">
            <v>45.313269230769237</v>
          </cell>
          <cell r="I11">
            <v>60.417692307692313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1024</v>
          </cell>
          <cell r="B12" t="str">
            <v>Kerman, Jim</v>
          </cell>
          <cell r="C12" t="str">
            <v>RI6701</v>
          </cell>
          <cell r="D12">
            <v>59170.6</v>
          </cell>
          <cell r="E12">
            <v>2465.4416666666666</v>
          </cell>
          <cell r="F12">
            <v>227.57923076923075</v>
          </cell>
          <cell r="G12">
            <v>28.447403846153843</v>
          </cell>
          <cell r="H12">
            <v>42.671105769230763</v>
          </cell>
          <cell r="I12">
            <v>56.894807692307687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1031</v>
          </cell>
          <cell r="B13" t="str">
            <v>Werfl, Herb H</v>
          </cell>
          <cell r="C13" t="str">
            <v>CL6704</v>
          </cell>
          <cell r="D13">
            <v>46969</v>
          </cell>
          <cell r="E13">
            <v>1957.0416666666667</v>
          </cell>
          <cell r="F13">
            <v>180.65</v>
          </cell>
          <cell r="G13">
            <v>22.581250000000001</v>
          </cell>
          <cell r="H13">
            <v>33.871875000000003</v>
          </cell>
          <cell r="I13">
            <v>45.162500000000001</v>
          </cell>
          <cell r="K13">
            <v>0</v>
          </cell>
          <cell r="L13">
            <v>0</v>
          </cell>
          <cell r="M13">
            <v>1.5</v>
          </cell>
          <cell r="N13">
            <v>0</v>
          </cell>
          <cell r="O13">
            <v>50.807812500000004</v>
          </cell>
        </row>
        <row r="14">
          <cell r="A14">
            <v>1045</v>
          </cell>
          <cell r="B14" t="str">
            <v>Chan, Louisa</v>
          </cell>
          <cell r="C14" t="str">
            <v>RI8020</v>
          </cell>
          <cell r="D14">
            <v>39302.199999999997</v>
          </cell>
          <cell r="E14">
            <v>1637.5916666666665</v>
          </cell>
          <cell r="F14">
            <v>151.16230769230768</v>
          </cell>
          <cell r="G14">
            <v>18.89528846153846</v>
          </cell>
          <cell r="H14">
            <v>28.342932692307691</v>
          </cell>
          <cell r="I14">
            <v>37.79057692307692</v>
          </cell>
          <cell r="K14">
            <v>61.34</v>
          </cell>
          <cell r="L14">
            <v>0</v>
          </cell>
          <cell r="M14">
            <v>11</v>
          </cell>
          <cell r="N14">
            <v>0</v>
          </cell>
          <cell r="O14">
            <v>311.7722596153846</v>
          </cell>
        </row>
        <row r="15">
          <cell r="A15">
            <v>1049</v>
          </cell>
          <cell r="B15" t="str">
            <v>Brown, Barry N</v>
          </cell>
          <cell r="C15" t="str">
            <v>CQ7502</v>
          </cell>
          <cell r="D15">
            <v>58926</v>
          </cell>
          <cell r="E15">
            <v>2455.25</v>
          </cell>
          <cell r="F15">
            <v>226.63846153846151</v>
          </cell>
          <cell r="G15">
            <v>28.329807692307689</v>
          </cell>
          <cell r="H15">
            <v>42.49471153846153</v>
          </cell>
          <cell r="I15">
            <v>56.659615384615378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>
            <v>1062</v>
          </cell>
          <cell r="B16" t="str">
            <v>Nisse, Peter</v>
          </cell>
          <cell r="C16" t="str">
            <v>VE6712</v>
          </cell>
          <cell r="D16">
            <v>68326.100000000006</v>
          </cell>
          <cell r="E16">
            <v>2846.9208333333336</v>
          </cell>
          <cell r="F16">
            <v>262.79269230769233</v>
          </cell>
          <cell r="G16">
            <v>32.849086538461542</v>
          </cell>
          <cell r="H16">
            <v>49.273629807692316</v>
          </cell>
          <cell r="I16">
            <v>65.698173076923084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1063</v>
          </cell>
          <cell r="B17" t="str">
            <v>Baer, Joseph</v>
          </cell>
          <cell r="C17" t="str">
            <v>AB6703</v>
          </cell>
          <cell r="D17">
            <v>32419</v>
          </cell>
          <cell r="E17">
            <v>1350.7916666666667</v>
          </cell>
          <cell r="F17">
            <v>124.68846153846155</v>
          </cell>
          <cell r="G17">
            <v>15.586057692307694</v>
          </cell>
          <cell r="H17">
            <v>23.379086538461543</v>
          </cell>
          <cell r="I17">
            <v>31.172115384615388</v>
          </cell>
          <cell r="K17">
            <v>23.06</v>
          </cell>
          <cell r="L17">
            <v>0</v>
          </cell>
          <cell r="M17">
            <v>5.75</v>
          </cell>
          <cell r="N17">
            <v>0</v>
          </cell>
          <cell r="O17">
            <v>134.42974759615387</v>
          </cell>
        </row>
        <row r="18">
          <cell r="A18">
            <v>1065</v>
          </cell>
          <cell r="B18" t="str">
            <v>Custeau, Robert D</v>
          </cell>
          <cell r="C18" t="str">
            <v>CL7502</v>
          </cell>
          <cell r="D18">
            <v>72100.100000000006</v>
          </cell>
          <cell r="E18">
            <v>3004.1708333333336</v>
          </cell>
          <cell r="F18">
            <v>277.30807692307695</v>
          </cell>
          <cell r="G18">
            <v>34.663509615384619</v>
          </cell>
          <cell r="H18">
            <v>51.995264423076932</v>
          </cell>
          <cell r="I18">
            <v>69.327019230769238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1066</v>
          </cell>
          <cell r="B19" t="str">
            <v>Lyon, Harold M</v>
          </cell>
          <cell r="C19" t="str">
            <v>KE7508</v>
          </cell>
          <cell r="D19">
            <v>64019.3</v>
          </cell>
          <cell r="E19">
            <v>2667.4708333333333</v>
          </cell>
          <cell r="F19">
            <v>246.22807692307691</v>
          </cell>
          <cell r="G19">
            <v>30.778509615384614</v>
          </cell>
          <cell r="H19">
            <v>46.167764423076918</v>
          </cell>
          <cell r="I19">
            <v>61.557019230769228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1071</v>
          </cell>
          <cell r="B20" t="str">
            <v>Gill, Leanna</v>
          </cell>
          <cell r="C20" t="str">
            <v>AB6703</v>
          </cell>
          <cell r="D20">
            <v>30600</v>
          </cell>
          <cell r="E20">
            <v>1275</v>
          </cell>
          <cell r="F20">
            <v>117.69230769230769</v>
          </cell>
          <cell r="G20">
            <v>14.711538461538462</v>
          </cell>
          <cell r="H20">
            <v>22.067307692307693</v>
          </cell>
          <cell r="I20">
            <v>29.423076923076923</v>
          </cell>
          <cell r="K20">
            <v>-0.02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1074</v>
          </cell>
          <cell r="B21" t="str">
            <v>Kraft, Sandra</v>
          </cell>
          <cell r="C21" t="str">
            <v>KE6705</v>
          </cell>
          <cell r="D21">
            <v>51788.9</v>
          </cell>
          <cell r="E21">
            <v>2157.8708333333334</v>
          </cell>
          <cell r="F21">
            <v>199.18807692307695</v>
          </cell>
          <cell r="G21">
            <v>24.898509615384619</v>
          </cell>
          <cell r="H21">
            <v>37.347764423076924</v>
          </cell>
          <cell r="I21">
            <v>49.797019230769237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1082</v>
          </cell>
          <cell r="B22" t="str">
            <v>Krause, Tony M</v>
          </cell>
          <cell r="C22" t="str">
            <v>KE6705</v>
          </cell>
          <cell r="D22">
            <v>38401.4</v>
          </cell>
          <cell r="E22">
            <v>1600.0583333333334</v>
          </cell>
          <cell r="F22">
            <v>147.69769230769231</v>
          </cell>
          <cell r="G22">
            <v>18.462211538461538</v>
          </cell>
          <cell r="H22">
            <v>27.693317307692308</v>
          </cell>
          <cell r="I22">
            <v>36.924423076923077</v>
          </cell>
          <cell r="K22">
            <v>160.36000000000001</v>
          </cell>
          <cell r="L22">
            <v>0</v>
          </cell>
          <cell r="M22">
            <v>167.5</v>
          </cell>
          <cell r="N22">
            <v>0</v>
          </cell>
          <cell r="O22">
            <v>4638.6306490384613</v>
          </cell>
        </row>
        <row r="23">
          <cell r="A23">
            <v>1098</v>
          </cell>
          <cell r="B23" t="str">
            <v>Perkins, Christopher</v>
          </cell>
          <cell r="C23" t="str">
            <v>AB7502</v>
          </cell>
          <cell r="D23">
            <v>38110.1</v>
          </cell>
          <cell r="E23">
            <v>1587.9208333333333</v>
          </cell>
          <cell r="F23">
            <v>146.57730769230767</v>
          </cell>
          <cell r="G23">
            <v>18.322163461538459</v>
          </cell>
          <cell r="H23">
            <v>27.483245192307688</v>
          </cell>
          <cell r="I23">
            <v>36.644326923076918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1099</v>
          </cell>
          <cell r="B24" t="str">
            <v>Dryburgh, Robert</v>
          </cell>
          <cell r="C24" t="str">
            <v>RI6701</v>
          </cell>
          <cell r="D24">
            <v>35602.800000000003</v>
          </cell>
          <cell r="E24">
            <v>1483.45</v>
          </cell>
          <cell r="F24">
            <v>136.93384615384616</v>
          </cell>
          <cell r="G24">
            <v>17.11673076923077</v>
          </cell>
          <cell r="H24">
            <v>25.675096153846155</v>
          </cell>
          <cell r="I24">
            <v>34.23346153846154</v>
          </cell>
          <cell r="K24">
            <v>55.5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1100</v>
          </cell>
          <cell r="B25" t="str">
            <v>Braun, Brent Joe</v>
          </cell>
          <cell r="C25" t="str">
            <v>KE7508</v>
          </cell>
          <cell r="D25">
            <v>61373.3</v>
          </cell>
          <cell r="E25">
            <v>2557.2208333333333</v>
          </cell>
          <cell r="F25">
            <v>236.05115384615388</v>
          </cell>
          <cell r="G25">
            <v>29.506394230769235</v>
          </cell>
          <cell r="H25">
            <v>44.259591346153854</v>
          </cell>
          <cell r="I25">
            <v>59.01278846153847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1102</v>
          </cell>
          <cell r="B26" t="str">
            <v>Grobowsky, Harry J</v>
          </cell>
          <cell r="C26" t="str">
            <v>CL7502</v>
          </cell>
          <cell r="D26">
            <v>55068.2</v>
          </cell>
          <cell r="E26">
            <v>2294.5083333333332</v>
          </cell>
          <cell r="F26">
            <v>211.80076923076922</v>
          </cell>
          <cell r="G26">
            <v>26.475096153846152</v>
          </cell>
          <cell r="H26">
            <v>39.712644230769229</v>
          </cell>
          <cell r="I26">
            <v>52.950192307692305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1105</v>
          </cell>
          <cell r="B27" t="str">
            <v>Pratico, Michael</v>
          </cell>
          <cell r="C27" t="str">
            <v>RI6700</v>
          </cell>
          <cell r="D27">
            <v>51417.599999999999</v>
          </cell>
          <cell r="E27">
            <v>2142.4</v>
          </cell>
          <cell r="F27">
            <v>197.76</v>
          </cell>
          <cell r="G27">
            <v>24.72</v>
          </cell>
          <cell r="H27">
            <v>37.08</v>
          </cell>
          <cell r="I27">
            <v>49.44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1107</v>
          </cell>
          <cell r="B28" t="str">
            <v>Haugen, Michael</v>
          </cell>
          <cell r="C28" t="str">
            <v>AB6703</v>
          </cell>
          <cell r="D28">
            <v>38956.300000000003</v>
          </cell>
          <cell r="E28">
            <v>1623.1791666666668</v>
          </cell>
          <cell r="F28">
            <v>149.83192307692309</v>
          </cell>
          <cell r="G28">
            <v>18.728990384615386</v>
          </cell>
          <cell r="H28">
            <v>28.093485576923079</v>
          </cell>
          <cell r="I28">
            <v>37.457980769230772</v>
          </cell>
          <cell r="K28">
            <v>23.98</v>
          </cell>
          <cell r="L28">
            <v>0</v>
          </cell>
          <cell r="M28">
            <v>19.25</v>
          </cell>
          <cell r="N28">
            <v>0</v>
          </cell>
          <cell r="O28">
            <v>540.79959735576927</v>
          </cell>
        </row>
        <row r="29">
          <cell r="A29">
            <v>1114</v>
          </cell>
          <cell r="B29" t="str">
            <v>March, Douglas J</v>
          </cell>
          <cell r="C29" t="str">
            <v>RI7502</v>
          </cell>
          <cell r="D29">
            <v>56606.400000000001</v>
          </cell>
          <cell r="E29">
            <v>2358.6</v>
          </cell>
          <cell r="F29">
            <v>217.71692307692311</v>
          </cell>
          <cell r="G29">
            <v>27.214615384615389</v>
          </cell>
          <cell r="H29">
            <v>40.821923076923085</v>
          </cell>
          <cell r="I29">
            <v>54.429230769230777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1119</v>
          </cell>
          <cell r="B30" t="str">
            <v>Chan, Mary Lh</v>
          </cell>
          <cell r="C30" t="str">
            <v>RI8020</v>
          </cell>
          <cell r="D30">
            <v>46125.1</v>
          </cell>
          <cell r="E30">
            <v>1921.8791666666666</v>
          </cell>
          <cell r="F30">
            <v>177.40423076923076</v>
          </cell>
          <cell r="G30">
            <v>22.175528846153846</v>
          </cell>
          <cell r="H30">
            <v>33.263293269230772</v>
          </cell>
          <cell r="I30">
            <v>44.351057692307691</v>
          </cell>
          <cell r="K30">
            <v>111.43</v>
          </cell>
          <cell r="L30">
            <v>0</v>
          </cell>
          <cell r="M30">
            <v>23</v>
          </cell>
          <cell r="N30">
            <v>0</v>
          </cell>
          <cell r="O30">
            <v>765.05574519230777</v>
          </cell>
        </row>
        <row r="31">
          <cell r="A31">
            <v>1130</v>
          </cell>
          <cell r="B31" t="str">
            <v>Haines, Leonard</v>
          </cell>
          <cell r="C31" t="str">
            <v>CQ6702</v>
          </cell>
          <cell r="D31">
            <v>33805.699999999997</v>
          </cell>
          <cell r="E31">
            <v>1408.5708333333332</v>
          </cell>
          <cell r="F31">
            <v>130.02192307692309</v>
          </cell>
          <cell r="G31">
            <v>16.252740384615386</v>
          </cell>
          <cell r="H31">
            <v>24.379110576923079</v>
          </cell>
          <cell r="I31">
            <v>32.505480769230772</v>
          </cell>
          <cell r="K31">
            <v>10.06</v>
          </cell>
          <cell r="L31">
            <v>0</v>
          </cell>
          <cell r="M31">
            <v>13.5</v>
          </cell>
          <cell r="N31">
            <v>0</v>
          </cell>
          <cell r="O31">
            <v>329.11799278846155</v>
          </cell>
        </row>
        <row r="32">
          <cell r="A32">
            <v>1145</v>
          </cell>
          <cell r="B32" t="str">
            <v>Fleischmann, Bill</v>
          </cell>
          <cell r="C32" t="str">
            <v>RI6701</v>
          </cell>
          <cell r="D32">
            <v>36128.400000000001</v>
          </cell>
          <cell r="E32">
            <v>1505.3500000000001</v>
          </cell>
          <cell r="F32">
            <v>138.95538461538462</v>
          </cell>
          <cell r="G32">
            <v>17.369423076923077</v>
          </cell>
          <cell r="H32">
            <v>26.054134615384616</v>
          </cell>
          <cell r="I32">
            <v>34.738846153846154</v>
          </cell>
          <cell r="K32">
            <v>2</v>
          </cell>
          <cell r="L32">
            <v>0</v>
          </cell>
          <cell r="M32">
            <v>131.5</v>
          </cell>
          <cell r="N32">
            <v>0</v>
          </cell>
          <cell r="O32">
            <v>3426.118701923077</v>
          </cell>
        </row>
        <row r="33">
          <cell r="A33">
            <v>1146</v>
          </cell>
          <cell r="B33" t="str">
            <v>Stewart, Murray A</v>
          </cell>
          <cell r="C33" t="str">
            <v>LA7506</v>
          </cell>
          <cell r="D33">
            <v>82399.899999999994</v>
          </cell>
          <cell r="E33">
            <v>3433.3291666666664</v>
          </cell>
          <cell r="F33">
            <v>316.92269230769227</v>
          </cell>
          <cell r="G33">
            <v>39.615336538461534</v>
          </cell>
          <cell r="H33">
            <v>59.423004807692301</v>
          </cell>
          <cell r="I33">
            <v>79.230673076923068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1153</v>
          </cell>
          <cell r="B34" t="str">
            <v>Bordian, Timothy J</v>
          </cell>
          <cell r="C34" t="str">
            <v>DU7506</v>
          </cell>
          <cell r="D34">
            <v>70348.100000000006</v>
          </cell>
          <cell r="E34">
            <v>2931.1708333333336</v>
          </cell>
          <cell r="F34">
            <v>270.56961538461542</v>
          </cell>
          <cell r="G34">
            <v>33.821201923076927</v>
          </cell>
          <cell r="H34">
            <v>50.731802884615391</v>
          </cell>
          <cell r="I34">
            <v>67.642403846153854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1154</v>
          </cell>
          <cell r="B35" t="str">
            <v>Davis, Don</v>
          </cell>
          <cell r="C35" t="str">
            <v>VI6706</v>
          </cell>
          <cell r="D35">
            <v>44595.4</v>
          </cell>
          <cell r="E35">
            <v>1858.1416666666667</v>
          </cell>
          <cell r="F35">
            <v>171.52076923076925</v>
          </cell>
          <cell r="G35">
            <v>21.440096153846156</v>
          </cell>
          <cell r="H35">
            <v>32.160144230769234</v>
          </cell>
          <cell r="I35">
            <v>42.880192307692312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1155</v>
          </cell>
          <cell r="B36" t="str">
            <v>Wren, Harvey</v>
          </cell>
          <cell r="C36" t="str">
            <v>RI7502</v>
          </cell>
          <cell r="D36">
            <v>68449.7</v>
          </cell>
          <cell r="E36">
            <v>2852.0708333333332</v>
          </cell>
          <cell r="F36">
            <v>263.26807692307693</v>
          </cell>
          <cell r="G36">
            <v>32.908509615384617</v>
          </cell>
          <cell r="H36">
            <v>49.362764423076925</v>
          </cell>
          <cell r="I36">
            <v>65.817019230769233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1158</v>
          </cell>
          <cell r="B37" t="str">
            <v>Hourie, Blane A</v>
          </cell>
          <cell r="C37" t="str">
            <v>CQ6702</v>
          </cell>
          <cell r="D37">
            <v>33680.9</v>
          </cell>
          <cell r="E37">
            <v>1403.3708333333334</v>
          </cell>
          <cell r="F37">
            <v>129.54192307692307</v>
          </cell>
          <cell r="G37">
            <v>16.192740384615384</v>
          </cell>
          <cell r="H37">
            <v>24.289110576923076</v>
          </cell>
          <cell r="I37">
            <v>32.385480769230767</v>
          </cell>
          <cell r="K37">
            <v>10</v>
          </cell>
          <cell r="L37">
            <v>0</v>
          </cell>
          <cell r="M37">
            <v>41</v>
          </cell>
          <cell r="N37">
            <v>0</v>
          </cell>
          <cell r="O37">
            <v>995.85353365384606</v>
          </cell>
        </row>
        <row r="38">
          <cell r="A38">
            <v>1164</v>
          </cell>
          <cell r="B38" t="str">
            <v>Szabo, Christine L</v>
          </cell>
          <cell r="C38" t="str">
            <v>RI6700</v>
          </cell>
          <cell r="D38">
            <v>32072.6</v>
          </cell>
          <cell r="E38">
            <v>1336.3583333333333</v>
          </cell>
          <cell r="F38">
            <v>123.35615384615384</v>
          </cell>
          <cell r="G38">
            <v>15.419519230769231</v>
          </cell>
          <cell r="H38">
            <v>23.129278846153845</v>
          </cell>
          <cell r="I38">
            <v>30.839038461538461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1167</v>
          </cell>
          <cell r="B39" t="str">
            <v>Waardenburg, Darryl</v>
          </cell>
          <cell r="C39" t="str">
            <v>AB6703</v>
          </cell>
          <cell r="D39">
            <v>39687.4</v>
          </cell>
          <cell r="E39">
            <v>1653.6416666666667</v>
          </cell>
          <cell r="F39">
            <v>152.64384615384614</v>
          </cell>
          <cell r="G39">
            <v>19.080480769230768</v>
          </cell>
          <cell r="H39">
            <v>28.620721153846151</v>
          </cell>
          <cell r="I39">
            <v>38.160961538461535</v>
          </cell>
          <cell r="K39">
            <v>5.23</v>
          </cell>
          <cell r="L39">
            <v>0</v>
          </cell>
          <cell r="M39">
            <v>9</v>
          </cell>
          <cell r="N39">
            <v>0</v>
          </cell>
          <cell r="O39">
            <v>257.58649038461539</v>
          </cell>
        </row>
        <row r="40">
          <cell r="A40">
            <v>1170</v>
          </cell>
          <cell r="B40" t="str">
            <v>Kerman, Murray</v>
          </cell>
          <cell r="C40" t="str">
            <v>CL7502</v>
          </cell>
          <cell r="D40">
            <v>46987</v>
          </cell>
          <cell r="E40">
            <v>1957.7916666666667</v>
          </cell>
          <cell r="F40">
            <v>180.71923076923076</v>
          </cell>
          <cell r="G40">
            <v>22.589903846153845</v>
          </cell>
          <cell r="H40">
            <v>33.884855769230768</v>
          </cell>
          <cell r="I40">
            <v>45.179807692307691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1174</v>
          </cell>
          <cell r="B41" t="str">
            <v>Houghton, David S</v>
          </cell>
          <cell r="C41" t="str">
            <v>KE7508</v>
          </cell>
          <cell r="D41">
            <v>53480.6</v>
          </cell>
          <cell r="E41">
            <v>2228.3583333333331</v>
          </cell>
          <cell r="F41">
            <v>205.69461538461536</v>
          </cell>
          <cell r="G41">
            <v>25.71182692307692</v>
          </cell>
          <cell r="H41">
            <v>38.567740384615377</v>
          </cell>
          <cell r="I41">
            <v>51.42365384615384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1179</v>
          </cell>
          <cell r="B42" t="str">
            <v>Laroy, Michael S</v>
          </cell>
          <cell r="C42" t="str">
            <v>LA7506</v>
          </cell>
          <cell r="D42">
            <v>51988.800000000003</v>
          </cell>
          <cell r="E42">
            <v>2166.2000000000003</v>
          </cell>
          <cell r="F42">
            <v>199.95692307692309</v>
          </cell>
          <cell r="G42">
            <v>24.994615384615386</v>
          </cell>
          <cell r="H42">
            <v>37.491923076923079</v>
          </cell>
          <cell r="I42">
            <v>49.989230769230772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1188</v>
          </cell>
          <cell r="B43" t="str">
            <v>O'Neill, Gary</v>
          </cell>
          <cell r="C43" t="str">
            <v>LA7506</v>
          </cell>
          <cell r="D43">
            <v>63414.2</v>
          </cell>
          <cell r="E43">
            <v>2642.2583333333332</v>
          </cell>
          <cell r="F43">
            <v>243.90076923076921</v>
          </cell>
          <cell r="G43">
            <v>30.487596153846152</v>
          </cell>
          <cell r="H43">
            <v>45.731394230769226</v>
          </cell>
          <cell r="I43">
            <v>60.975192307692303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1192</v>
          </cell>
          <cell r="B44" t="str">
            <v>Ross, Janice</v>
          </cell>
          <cell r="C44" t="str">
            <v>AB6703</v>
          </cell>
          <cell r="D44">
            <v>33484.800000000003</v>
          </cell>
          <cell r="E44">
            <v>1395.2</v>
          </cell>
          <cell r="F44">
            <v>128.78769230769234</v>
          </cell>
          <cell r="G44">
            <v>16.098461538461542</v>
          </cell>
          <cell r="H44">
            <v>24.147692307692314</v>
          </cell>
          <cell r="I44">
            <v>32.196923076923085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1194</v>
          </cell>
          <cell r="B45" t="str">
            <v>Henderson, Doug</v>
          </cell>
          <cell r="C45" t="str">
            <v>KA7508</v>
          </cell>
          <cell r="D45">
            <v>82399.899999999994</v>
          </cell>
          <cell r="E45">
            <v>3433.3291666666664</v>
          </cell>
          <cell r="F45">
            <v>316.92269230769227</v>
          </cell>
          <cell r="G45">
            <v>39.615336538461534</v>
          </cell>
          <cell r="H45">
            <v>59.423004807692301</v>
          </cell>
          <cell r="I45">
            <v>79.230673076923068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1198</v>
          </cell>
          <cell r="B46" t="str">
            <v>Henderson, Anita</v>
          </cell>
          <cell r="C46" t="str">
            <v>KA6707</v>
          </cell>
          <cell r="D46">
            <v>38174.6</v>
          </cell>
          <cell r="E46">
            <v>1590.6083333333333</v>
          </cell>
          <cell r="F46">
            <v>146.82538461538462</v>
          </cell>
          <cell r="G46">
            <v>18.353173076923078</v>
          </cell>
          <cell r="H46">
            <v>27.529759615384616</v>
          </cell>
          <cell r="I46">
            <v>36.706346153846155</v>
          </cell>
          <cell r="K46">
            <v>-3.14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1213</v>
          </cell>
          <cell r="B47" t="str">
            <v>Rosenberg, Jeffrey</v>
          </cell>
          <cell r="C47" t="str">
            <v>KA6707</v>
          </cell>
          <cell r="D47">
            <v>37065.1</v>
          </cell>
          <cell r="E47">
            <v>1544.3791666666666</v>
          </cell>
          <cell r="F47">
            <v>142.55807692307692</v>
          </cell>
          <cell r="G47">
            <v>17.819759615384616</v>
          </cell>
          <cell r="H47">
            <v>26.729639423076925</v>
          </cell>
          <cell r="I47">
            <v>35.639519230769231</v>
          </cell>
          <cell r="K47">
            <v>23.77</v>
          </cell>
          <cell r="L47">
            <v>0</v>
          </cell>
          <cell r="M47">
            <v>6.5</v>
          </cell>
          <cell r="N47">
            <v>0</v>
          </cell>
          <cell r="O47">
            <v>173.74265625000001</v>
          </cell>
        </row>
        <row r="48">
          <cell r="A48">
            <v>1216</v>
          </cell>
          <cell r="B48" t="str">
            <v>McMullen, Graham</v>
          </cell>
          <cell r="C48" t="str">
            <v>CO6710</v>
          </cell>
          <cell r="D48">
            <v>34770.699999999997</v>
          </cell>
          <cell r="E48">
            <v>1448.7791666666665</v>
          </cell>
          <cell r="F48">
            <v>133.73346153846154</v>
          </cell>
          <cell r="G48">
            <v>16.716682692307693</v>
          </cell>
          <cell r="H48">
            <v>25.075024038461539</v>
          </cell>
          <cell r="I48">
            <v>33.433365384615385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1219</v>
          </cell>
          <cell r="B49" t="str">
            <v>Morgan, Grant</v>
          </cell>
          <cell r="C49" t="str">
            <v>DU6708</v>
          </cell>
          <cell r="D49">
            <v>43393.919999999998</v>
          </cell>
          <cell r="E49">
            <v>1808.08</v>
          </cell>
          <cell r="F49">
            <v>166.89969230769231</v>
          </cell>
          <cell r="G49">
            <v>20.862461538461538</v>
          </cell>
          <cell r="H49">
            <v>31.293692307692307</v>
          </cell>
          <cell r="I49">
            <v>41.724923076923076</v>
          </cell>
          <cell r="K49">
            <v>-4.16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1223</v>
          </cell>
          <cell r="B50" t="str">
            <v>Stanger, Blair</v>
          </cell>
          <cell r="C50" t="str">
            <v>CO7506</v>
          </cell>
          <cell r="D50">
            <v>63691.7</v>
          </cell>
          <cell r="E50">
            <v>2653.8208333333332</v>
          </cell>
          <cell r="F50">
            <v>244.96807692307692</v>
          </cell>
          <cell r="G50">
            <v>30.621009615384615</v>
          </cell>
          <cell r="H50">
            <v>45.931514423076919</v>
          </cell>
          <cell r="I50">
            <v>61.24201923076923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1224</v>
          </cell>
          <cell r="B51" t="str">
            <v>Didmon, Graham T</v>
          </cell>
          <cell r="C51" t="str">
            <v>VI6706</v>
          </cell>
          <cell r="D51">
            <v>39168</v>
          </cell>
          <cell r="E51">
            <v>1632</v>
          </cell>
          <cell r="F51">
            <v>150.64615384615385</v>
          </cell>
          <cell r="G51">
            <v>18.830769230769231</v>
          </cell>
          <cell r="H51">
            <v>28.246153846153845</v>
          </cell>
          <cell r="I51">
            <v>37.661538461538463</v>
          </cell>
          <cell r="K51">
            <v>8</v>
          </cell>
          <cell r="L51">
            <v>0</v>
          </cell>
          <cell r="M51">
            <v>4</v>
          </cell>
          <cell r="N51">
            <v>0</v>
          </cell>
          <cell r="O51">
            <v>112.98461538461538</v>
          </cell>
        </row>
        <row r="52">
          <cell r="A52">
            <v>1228</v>
          </cell>
          <cell r="B52" t="str">
            <v>Bachand, Martin</v>
          </cell>
          <cell r="C52" t="str">
            <v>CL6704</v>
          </cell>
          <cell r="D52">
            <v>38804.9</v>
          </cell>
          <cell r="E52">
            <v>1616.8708333333334</v>
          </cell>
          <cell r="F52">
            <v>149.2496153846154</v>
          </cell>
          <cell r="G52">
            <v>18.656201923076924</v>
          </cell>
          <cell r="H52">
            <v>27.984302884615389</v>
          </cell>
          <cell r="I52">
            <v>37.312403846153849</v>
          </cell>
          <cell r="K52">
            <v>-4.0199999999999996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1229</v>
          </cell>
          <cell r="B53" t="str">
            <v>McMullan, John</v>
          </cell>
          <cell r="C53" t="str">
            <v>CQ6702</v>
          </cell>
          <cell r="D53">
            <v>33005.5</v>
          </cell>
          <cell r="E53">
            <v>1375.2291666666667</v>
          </cell>
          <cell r="F53">
            <v>126.94423076923076</v>
          </cell>
          <cell r="G53">
            <v>15.868028846153845</v>
          </cell>
          <cell r="H53">
            <v>23.802043269230765</v>
          </cell>
          <cell r="I53">
            <v>31.736057692307689</v>
          </cell>
          <cell r="K53">
            <v>1.67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1230</v>
          </cell>
          <cell r="B54" t="str">
            <v>Mills, Trevor</v>
          </cell>
          <cell r="C54" t="str">
            <v>KA7508</v>
          </cell>
          <cell r="D54">
            <v>42444.5</v>
          </cell>
          <cell r="E54">
            <v>1768.5208333333333</v>
          </cell>
          <cell r="F54">
            <v>163.24807692307692</v>
          </cell>
          <cell r="G54">
            <v>20.406009615384615</v>
          </cell>
          <cell r="H54">
            <v>30.609014423076921</v>
          </cell>
          <cell r="I54">
            <v>40.812019230769231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1235</v>
          </cell>
          <cell r="B55" t="str">
            <v>Green, Malcolm</v>
          </cell>
          <cell r="C55" t="str">
            <v>KE6705</v>
          </cell>
          <cell r="D55">
            <v>36107</v>
          </cell>
          <cell r="E55">
            <v>1504.4583333333333</v>
          </cell>
          <cell r="F55">
            <v>138.87307692307692</v>
          </cell>
          <cell r="G55">
            <v>17.359134615384615</v>
          </cell>
          <cell r="H55">
            <v>26.038701923076921</v>
          </cell>
          <cell r="I55">
            <v>34.718269230769231</v>
          </cell>
          <cell r="K55">
            <v>0.84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1247</v>
          </cell>
          <cell r="B56" t="str">
            <v>Dunn, Adam</v>
          </cell>
          <cell r="C56" t="str">
            <v>LA7506</v>
          </cell>
          <cell r="D56">
            <v>52080</v>
          </cell>
          <cell r="E56">
            <v>2170</v>
          </cell>
          <cell r="F56">
            <v>200.30769230769232</v>
          </cell>
          <cell r="G56">
            <v>25.03846153846154</v>
          </cell>
          <cell r="H56">
            <v>37.557692307692307</v>
          </cell>
          <cell r="I56">
            <v>50.07692307692308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1249</v>
          </cell>
          <cell r="B57" t="str">
            <v>Inks, Delbert</v>
          </cell>
          <cell r="C57" t="str">
            <v>CL6704</v>
          </cell>
          <cell r="D57">
            <v>36888.699999999997</v>
          </cell>
          <cell r="E57">
            <v>1537.0291666666665</v>
          </cell>
          <cell r="F57">
            <v>141.87961538461536</v>
          </cell>
          <cell r="G57">
            <v>17.73495192307692</v>
          </cell>
          <cell r="H57">
            <v>26.602427884615381</v>
          </cell>
          <cell r="I57">
            <v>35.469903846153841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1251</v>
          </cell>
          <cell r="B58" t="str">
            <v>Reynolds, Clayton</v>
          </cell>
          <cell r="C58" t="str">
            <v>RI6701</v>
          </cell>
          <cell r="D58">
            <v>34347.599999999999</v>
          </cell>
          <cell r="E58">
            <v>1431.1499999999999</v>
          </cell>
          <cell r="F58">
            <v>132.10615384615386</v>
          </cell>
          <cell r="G58">
            <v>16.513269230769232</v>
          </cell>
          <cell r="H58">
            <v>24.769903846153849</v>
          </cell>
          <cell r="I58">
            <v>33.026538461538465</v>
          </cell>
          <cell r="K58">
            <v>2</v>
          </cell>
          <cell r="L58">
            <v>0</v>
          </cell>
          <cell r="M58">
            <v>11</v>
          </cell>
          <cell r="N58">
            <v>0</v>
          </cell>
          <cell r="O58">
            <v>272.46894230769232</v>
          </cell>
        </row>
        <row r="59">
          <cell r="A59">
            <v>1252</v>
          </cell>
          <cell r="B59" t="str">
            <v>Tam, Miranda</v>
          </cell>
          <cell r="C59" t="str">
            <v>RI8020</v>
          </cell>
          <cell r="D59">
            <v>34999.9</v>
          </cell>
          <cell r="E59">
            <v>1458.3291666666667</v>
          </cell>
          <cell r="F59">
            <v>134.61500000000001</v>
          </cell>
          <cell r="G59">
            <v>16.826875000000001</v>
          </cell>
          <cell r="H59">
            <v>25.240312500000002</v>
          </cell>
          <cell r="I59">
            <v>33.653750000000002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1255</v>
          </cell>
          <cell r="B60" t="str">
            <v>Charneski, David</v>
          </cell>
          <cell r="C60" t="str">
            <v>CQ6702</v>
          </cell>
          <cell r="D60">
            <v>35278.6</v>
          </cell>
          <cell r="E60">
            <v>1469.9416666666666</v>
          </cell>
          <cell r="F60">
            <v>135.68692307692305</v>
          </cell>
          <cell r="G60">
            <v>16.960865384615381</v>
          </cell>
          <cell r="H60">
            <v>25.441298076923072</v>
          </cell>
          <cell r="I60">
            <v>33.921730769230763</v>
          </cell>
          <cell r="K60">
            <v>9.5</v>
          </cell>
          <cell r="L60">
            <v>0</v>
          </cell>
          <cell r="M60">
            <v>11</v>
          </cell>
          <cell r="N60">
            <v>0</v>
          </cell>
          <cell r="O60">
            <v>279.85427884615382</v>
          </cell>
        </row>
        <row r="61">
          <cell r="A61">
            <v>1264</v>
          </cell>
          <cell r="B61" t="str">
            <v>Callaghan, Kenneth</v>
          </cell>
          <cell r="C61" t="str">
            <v>RI6701</v>
          </cell>
          <cell r="D61">
            <v>35779.199999999997</v>
          </cell>
          <cell r="E61">
            <v>1490.8</v>
          </cell>
          <cell r="F61">
            <v>137.61230769230767</v>
          </cell>
          <cell r="G61">
            <v>17.201538461538458</v>
          </cell>
          <cell r="H61">
            <v>25.802307692307686</v>
          </cell>
          <cell r="I61">
            <v>34.403076923076917</v>
          </cell>
          <cell r="K61">
            <v>0</v>
          </cell>
          <cell r="L61">
            <v>0</v>
          </cell>
          <cell r="M61">
            <v>11.5</v>
          </cell>
          <cell r="N61">
            <v>0</v>
          </cell>
          <cell r="O61">
            <v>296.72653846153838</v>
          </cell>
        </row>
        <row r="62">
          <cell r="A62">
            <v>1285</v>
          </cell>
          <cell r="B62" t="str">
            <v>Saxton, Jarett</v>
          </cell>
          <cell r="C62" t="str">
            <v>AB6703</v>
          </cell>
          <cell r="D62">
            <v>35679.599999999999</v>
          </cell>
          <cell r="E62">
            <v>1486.6499999999999</v>
          </cell>
          <cell r="F62">
            <v>137.22923076923075</v>
          </cell>
          <cell r="G62">
            <v>17.153653846153844</v>
          </cell>
          <cell r="H62">
            <v>25.730480769230766</v>
          </cell>
          <cell r="I62">
            <v>34.307307692307688</v>
          </cell>
          <cell r="K62">
            <v>1.45</v>
          </cell>
          <cell r="L62">
            <v>0</v>
          </cell>
          <cell r="M62">
            <v>19.5</v>
          </cell>
          <cell r="N62">
            <v>0</v>
          </cell>
          <cell r="O62">
            <v>501.74437499999993</v>
          </cell>
        </row>
        <row r="63">
          <cell r="A63">
            <v>1289</v>
          </cell>
          <cell r="B63" t="str">
            <v>Markwart, Robert</v>
          </cell>
          <cell r="C63" t="str">
            <v>CQ6702</v>
          </cell>
          <cell r="D63">
            <v>37080</v>
          </cell>
          <cell r="E63">
            <v>1545</v>
          </cell>
          <cell r="F63">
            <v>142.61538461538461</v>
          </cell>
          <cell r="G63">
            <v>17.826923076923077</v>
          </cell>
          <cell r="H63">
            <v>26.740384615384613</v>
          </cell>
          <cell r="I63">
            <v>35.653846153846153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1290</v>
          </cell>
          <cell r="B64" t="str">
            <v>Joy, Glen</v>
          </cell>
          <cell r="C64" t="str">
            <v>DU6708</v>
          </cell>
          <cell r="D64">
            <v>37303.4</v>
          </cell>
          <cell r="E64">
            <v>1554.3083333333334</v>
          </cell>
          <cell r="F64">
            <v>143.47461538461539</v>
          </cell>
          <cell r="G64">
            <v>17.934326923076924</v>
          </cell>
          <cell r="H64">
            <v>26.901490384615386</v>
          </cell>
          <cell r="I64">
            <v>35.868653846153848</v>
          </cell>
          <cell r="K64">
            <v>9</v>
          </cell>
          <cell r="L64">
            <v>0</v>
          </cell>
          <cell r="M64">
            <v>2</v>
          </cell>
          <cell r="N64">
            <v>0</v>
          </cell>
          <cell r="O64">
            <v>53.802980769230771</v>
          </cell>
        </row>
        <row r="65">
          <cell r="A65">
            <v>1297</v>
          </cell>
          <cell r="B65" t="str">
            <v>Carolo, Johnny</v>
          </cell>
          <cell r="C65" t="str">
            <v>RI6701</v>
          </cell>
          <cell r="D65">
            <v>38538.5</v>
          </cell>
          <cell r="E65">
            <v>1605.7708333333333</v>
          </cell>
          <cell r="F65">
            <v>148.22499999999999</v>
          </cell>
          <cell r="G65">
            <v>18.528124999999999</v>
          </cell>
          <cell r="H65">
            <v>27.792187499999997</v>
          </cell>
          <cell r="I65">
            <v>37.056249999999999</v>
          </cell>
          <cell r="K65">
            <v>0.01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1319</v>
          </cell>
          <cell r="B66" t="str">
            <v>Achtymichuk, Sheldon</v>
          </cell>
          <cell r="C66" t="str">
            <v>RI7504</v>
          </cell>
          <cell r="D66">
            <v>55496.9</v>
          </cell>
          <cell r="E66">
            <v>2312.3708333333334</v>
          </cell>
          <cell r="F66">
            <v>213.44961538461538</v>
          </cell>
          <cell r="G66">
            <v>26.681201923076923</v>
          </cell>
          <cell r="H66">
            <v>40.021802884615383</v>
          </cell>
          <cell r="I66">
            <v>53.362403846153846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1329</v>
          </cell>
          <cell r="B67" t="str">
            <v>Harriott, Estelle</v>
          </cell>
          <cell r="C67" t="str">
            <v>RI6700</v>
          </cell>
          <cell r="D67">
            <v>33329.300000000003</v>
          </cell>
          <cell r="E67">
            <v>1388.7208333333335</v>
          </cell>
          <cell r="F67">
            <v>128.18961538461539</v>
          </cell>
          <cell r="G67">
            <v>16.023701923076924</v>
          </cell>
          <cell r="H67">
            <v>24.035552884615385</v>
          </cell>
          <cell r="I67">
            <v>32.047403846153848</v>
          </cell>
          <cell r="K67">
            <v>33.229999999999997</v>
          </cell>
          <cell r="L67">
            <v>0</v>
          </cell>
          <cell r="M67">
            <v>25.5</v>
          </cell>
          <cell r="N67">
            <v>0</v>
          </cell>
          <cell r="O67">
            <v>612.90659855769229</v>
          </cell>
        </row>
        <row r="68">
          <cell r="A68">
            <v>1343</v>
          </cell>
          <cell r="B68" t="str">
            <v>Broere, Tim</v>
          </cell>
          <cell r="C68" t="str">
            <v>KA6707</v>
          </cell>
          <cell r="D68">
            <v>41294.9</v>
          </cell>
          <cell r="E68">
            <v>1720.6208333333334</v>
          </cell>
          <cell r="F68">
            <v>158.82653846153846</v>
          </cell>
          <cell r="G68">
            <v>19.853317307692308</v>
          </cell>
          <cell r="H68">
            <v>29.779975961538462</v>
          </cell>
          <cell r="I68">
            <v>39.706634615384615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1357</v>
          </cell>
          <cell r="B69" t="str">
            <v>Depfyffer, Janeene</v>
          </cell>
          <cell r="C69" t="str">
            <v>KA6707</v>
          </cell>
          <cell r="D69">
            <v>24961</v>
          </cell>
          <cell r="E69">
            <v>1040.0416666666667</v>
          </cell>
          <cell r="F69">
            <v>96.003846153846155</v>
          </cell>
          <cell r="G69">
            <v>12.000480769230769</v>
          </cell>
          <cell r="H69">
            <v>18.000721153846154</v>
          </cell>
          <cell r="I69">
            <v>24.000961538461539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1358</v>
          </cell>
          <cell r="B70" t="str">
            <v>Tsujita, Reid</v>
          </cell>
          <cell r="C70" t="str">
            <v>RI6701</v>
          </cell>
          <cell r="D70">
            <v>40948.1</v>
          </cell>
          <cell r="E70">
            <v>1706.1708333333333</v>
          </cell>
          <cell r="F70">
            <v>157.49269230769229</v>
          </cell>
          <cell r="G70">
            <v>19.686586538461537</v>
          </cell>
          <cell r="H70">
            <v>29.529879807692303</v>
          </cell>
          <cell r="I70">
            <v>39.373173076923074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1362</v>
          </cell>
          <cell r="B71" t="str">
            <v>Eyolfson, Warren</v>
          </cell>
          <cell r="C71" t="str">
            <v>RI7502</v>
          </cell>
          <cell r="D71">
            <v>64999.9</v>
          </cell>
          <cell r="E71">
            <v>2708.3291666666669</v>
          </cell>
          <cell r="F71">
            <v>249.9996153846154</v>
          </cell>
          <cell r="G71">
            <v>31.249951923076924</v>
          </cell>
          <cell r="H71">
            <v>46.874927884615389</v>
          </cell>
          <cell r="I71">
            <v>62.499903846153849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1364</v>
          </cell>
          <cell r="B72" t="str">
            <v>Kuluski, Donna</v>
          </cell>
          <cell r="C72" t="str">
            <v>RI8020</v>
          </cell>
          <cell r="D72">
            <v>37999.9</v>
          </cell>
          <cell r="E72">
            <v>1583.3291666666667</v>
          </cell>
          <cell r="F72">
            <v>146.15346153846153</v>
          </cell>
          <cell r="G72">
            <v>18.269182692307691</v>
          </cell>
          <cell r="H72">
            <v>27.403774038461535</v>
          </cell>
          <cell r="I72">
            <v>36.538365384615382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1372</v>
          </cell>
          <cell r="B73" t="str">
            <v>Rowlings, Neall</v>
          </cell>
          <cell r="C73" t="str">
            <v>DU6708</v>
          </cell>
          <cell r="D73">
            <v>37080</v>
          </cell>
          <cell r="E73">
            <v>1545</v>
          </cell>
          <cell r="F73">
            <v>142.61538461538461</v>
          </cell>
          <cell r="G73">
            <v>17.826923076923077</v>
          </cell>
          <cell r="H73">
            <v>26.740384615384613</v>
          </cell>
          <cell r="I73">
            <v>35.653846153846153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1374</v>
          </cell>
          <cell r="B74" t="str">
            <v>Spoljaric, Pat</v>
          </cell>
          <cell r="C74" t="str">
            <v>KE6705</v>
          </cell>
          <cell r="D74">
            <v>31929.8</v>
          </cell>
          <cell r="E74">
            <v>1330.4083333333333</v>
          </cell>
          <cell r="F74">
            <v>122.80692307692307</v>
          </cell>
          <cell r="G74">
            <v>15.350865384615384</v>
          </cell>
          <cell r="H74">
            <v>23.026298076923077</v>
          </cell>
          <cell r="I74">
            <v>30.701730769230767</v>
          </cell>
          <cell r="K74">
            <v>172.5</v>
          </cell>
          <cell r="L74">
            <v>0</v>
          </cell>
          <cell r="M74">
            <v>44</v>
          </cell>
          <cell r="N74">
            <v>0</v>
          </cell>
          <cell r="O74">
            <v>1013.1571153846154</v>
          </cell>
        </row>
        <row r="75">
          <cell r="A75">
            <v>1375</v>
          </cell>
          <cell r="B75" t="str">
            <v>Ito, Terry</v>
          </cell>
          <cell r="C75" t="str">
            <v>KE6705</v>
          </cell>
          <cell r="D75">
            <v>37367.800000000003</v>
          </cell>
          <cell r="E75">
            <v>1556.9916666666668</v>
          </cell>
          <cell r="F75">
            <v>143.72230769230771</v>
          </cell>
          <cell r="G75">
            <v>17.965288461538464</v>
          </cell>
          <cell r="H75">
            <v>26.947932692307695</v>
          </cell>
          <cell r="I75">
            <v>35.930576923076927</v>
          </cell>
          <cell r="K75">
            <v>-0.95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1381</v>
          </cell>
          <cell r="B76" t="str">
            <v>Lypchuk, Glenn</v>
          </cell>
          <cell r="C76" t="str">
            <v>VE7508</v>
          </cell>
          <cell r="D76">
            <v>53464.3</v>
          </cell>
          <cell r="E76">
            <v>2227.6791666666668</v>
          </cell>
          <cell r="F76">
            <v>205.63192307692307</v>
          </cell>
          <cell r="G76">
            <v>25.703990384615384</v>
          </cell>
          <cell r="H76">
            <v>38.555985576923078</v>
          </cell>
          <cell r="I76">
            <v>51.407980769230768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1384</v>
          </cell>
          <cell r="B77" t="str">
            <v>Pros, Peter</v>
          </cell>
          <cell r="C77" t="str">
            <v>VE6712</v>
          </cell>
          <cell r="D77">
            <v>31770.2</v>
          </cell>
          <cell r="E77">
            <v>1323.7583333333334</v>
          </cell>
          <cell r="F77">
            <v>122.19307692307693</v>
          </cell>
          <cell r="G77">
            <v>15.274134615384616</v>
          </cell>
          <cell r="H77">
            <v>22.911201923076923</v>
          </cell>
          <cell r="I77">
            <v>30.548269230769233</v>
          </cell>
          <cell r="K77">
            <v>0</v>
          </cell>
          <cell r="L77">
            <v>0</v>
          </cell>
          <cell r="M77">
            <v>40</v>
          </cell>
          <cell r="N77">
            <v>0</v>
          </cell>
          <cell r="O77">
            <v>916.448076923077</v>
          </cell>
        </row>
        <row r="78">
          <cell r="A78">
            <v>1398</v>
          </cell>
          <cell r="B78" t="str">
            <v>Vander Helm, Brian</v>
          </cell>
          <cell r="C78" t="str">
            <v>RI7501</v>
          </cell>
          <cell r="D78">
            <v>46781.3</v>
          </cell>
          <cell r="E78">
            <v>1949.2208333333335</v>
          </cell>
          <cell r="F78">
            <v>179.92807692307693</v>
          </cell>
          <cell r="G78">
            <v>22.491009615384616</v>
          </cell>
          <cell r="H78">
            <v>33.736514423076926</v>
          </cell>
          <cell r="I78">
            <v>44.982019230769232</v>
          </cell>
          <cell r="K78">
            <v>21.04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1403</v>
          </cell>
          <cell r="B79" t="str">
            <v>Hudson, Grant</v>
          </cell>
          <cell r="C79" t="str">
            <v>CO6710</v>
          </cell>
          <cell r="D79">
            <v>41124.699999999997</v>
          </cell>
          <cell r="E79">
            <v>1713.5291666666665</v>
          </cell>
          <cell r="F79">
            <v>158.17192307692306</v>
          </cell>
          <cell r="G79">
            <v>19.771490384615383</v>
          </cell>
          <cell r="H79">
            <v>29.657235576923075</v>
          </cell>
          <cell r="I79">
            <v>39.542980769230766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1404</v>
          </cell>
          <cell r="B80" t="str">
            <v>Thomson, Joanne</v>
          </cell>
          <cell r="C80" t="str">
            <v>RI7501</v>
          </cell>
          <cell r="D80">
            <v>61696.800000000003</v>
          </cell>
          <cell r="E80">
            <v>2570.7000000000003</v>
          </cell>
          <cell r="F80">
            <v>237.29538461538465</v>
          </cell>
          <cell r="G80">
            <v>29.661923076923081</v>
          </cell>
          <cell r="H80">
            <v>44.492884615384625</v>
          </cell>
          <cell r="I80">
            <v>59.323846153846162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1412</v>
          </cell>
          <cell r="B81" t="str">
            <v>Laponder, Gay Marie</v>
          </cell>
          <cell r="C81" t="str">
            <v>VE6712</v>
          </cell>
          <cell r="D81">
            <v>31929.8</v>
          </cell>
          <cell r="E81">
            <v>1330.4083333333333</v>
          </cell>
          <cell r="F81">
            <v>122.80692307692307</v>
          </cell>
          <cell r="G81">
            <v>15.350865384615384</v>
          </cell>
          <cell r="H81">
            <v>23.026298076923077</v>
          </cell>
          <cell r="I81">
            <v>30.701730769230767</v>
          </cell>
          <cell r="K81">
            <v>16.170000000000002</v>
          </cell>
          <cell r="L81">
            <v>0</v>
          </cell>
          <cell r="M81">
            <v>3</v>
          </cell>
          <cell r="N81">
            <v>0</v>
          </cell>
          <cell r="O81">
            <v>69.078894230769237</v>
          </cell>
        </row>
        <row r="82">
          <cell r="A82">
            <v>1413</v>
          </cell>
          <cell r="B82" t="str">
            <v>Hale, Brian</v>
          </cell>
          <cell r="C82" t="str">
            <v>CO6710</v>
          </cell>
          <cell r="D82">
            <v>34221.1</v>
          </cell>
          <cell r="E82">
            <v>1425.8791666666666</v>
          </cell>
          <cell r="F82">
            <v>131.61961538461537</v>
          </cell>
          <cell r="G82">
            <v>16.452451923076922</v>
          </cell>
          <cell r="H82">
            <v>24.678677884615382</v>
          </cell>
          <cell r="I82">
            <v>32.904903846153843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1425</v>
          </cell>
          <cell r="B83" t="str">
            <v>Sayers, Willie</v>
          </cell>
          <cell r="C83" t="str">
            <v>KA6707</v>
          </cell>
          <cell r="D83">
            <v>50000.2</v>
          </cell>
          <cell r="E83">
            <v>2083.3416666666667</v>
          </cell>
          <cell r="F83">
            <v>192.30846153846153</v>
          </cell>
          <cell r="G83">
            <v>24.038557692307691</v>
          </cell>
          <cell r="H83">
            <v>36.057836538461537</v>
          </cell>
          <cell r="I83">
            <v>48.077115384615382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1428</v>
          </cell>
          <cell r="B84" t="str">
            <v>Peterhans, Cory</v>
          </cell>
          <cell r="C84" t="str">
            <v>KA6707</v>
          </cell>
          <cell r="D84">
            <v>30939.599999999999</v>
          </cell>
          <cell r="E84">
            <v>1289.1499999999999</v>
          </cell>
          <cell r="F84">
            <v>118.99846153846154</v>
          </cell>
          <cell r="G84">
            <v>14.874807692307693</v>
          </cell>
          <cell r="H84">
            <v>22.31221153846154</v>
          </cell>
          <cell r="I84">
            <v>29.749615384615385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1438</v>
          </cell>
          <cell r="B85" t="str">
            <v>Hoag, Mike</v>
          </cell>
          <cell r="C85" t="str">
            <v>RI6701</v>
          </cell>
          <cell r="D85">
            <v>38803.4</v>
          </cell>
          <cell r="E85">
            <v>1616.8083333333334</v>
          </cell>
          <cell r="F85">
            <v>149.24384615384616</v>
          </cell>
          <cell r="G85">
            <v>18.65548076923077</v>
          </cell>
          <cell r="H85">
            <v>27.983221153846156</v>
          </cell>
          <cell r="I85">
            <v>37.310961538461541</v>
          </cell>
          <cell r="K85">
            <v>2.5299999999999998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1464</v>
          </cell>
          <cell r="B86" t="str">
            <v>Barker, Randy</v>
          </cell>
          <cell r="C86" t="str">
            <v>VE6712</v>
          </cell>
          <cell r="D86">
            <v>40267.4</v>
          </cell>
          <cell r="E86">
            <v>1677.8083333333334</v>
          </cell>
          <cell r="F86">
            <v>154.8746153846154</v>
          </cell>
          <cell r="G86">
            <v>19.359326923076924</v>
          </cell>
          <cell r="H86">
            <v>29.038990384615389</v>
          </cell>
          <cell r="I86">
            <v>38.718653846153849</v>
          </cell>
          <cell r="K86">
            <v>3.18</v>
          </cell>
          <cell r="L86">
            <v>0</v>
          </cell>
          <cell r="M86">
            <v>5</v>
          </cell>
          <cell r="N86">
            <v>0</v>
          </cell>
          <cell r="O86">
            <v>145.19495192307693</v>
          </cell>
        </row>
        <row r="87">
          <cell r="A87">
            <v>1466</v>
          </cell>
          <cell r="B87" t="str">
            <v>Garner, Laura C</v>
          </cell>
          <cell r="C87" t="str">
            <v>RI6701</v>
          </cell>
          <cell r="D87">
            <v>30005</v>
          </cell>
          <cell r="E87">
            <v>1250.2083333333333</v>
          </cell>
          <cell r="F87">
            <v>115.40384615384615</v>
          </cell>
          <cell r="G87">
            <v>14.425480769230768</v>
          </cell>
          <cell r="H87">
            <v>21.638221153846153</v>
          </cell>
          <cell r="I87">
            <v>28.850961538461537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1469</v>
          </cell>
          <cell r="B88" t="str">
            <v>Jensen, Morris</v>
          </cell>
          <cell r="C88" t="str">
            <v>RI6701</v>
          </cell>
          <cell r="D88">
            <v>28001.3</v>
          </cell>
          <cell r="E88">
            <v>1166.7208333333333</v>
          </cell>
          <cell r="F88">
            <v>107.69730769230769</v>
          </cell>
          <cell r="G88">
            <v>13.462163461538461</v>
          </cell>
          <cell r="H88">
            <v>20.193245192307693</v>
          </cell>
          <cell r="I88">
            <v>26.924326923076922</v>
          </cell>
          <cell r="K88">
            <v>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1474</v>
          </cell>
          <cell r="B89" t="str">
            <v>Porter, Jeremy</v>
          </cell>
          <cell r="C89" t="str">
            <v>KE6705</v>
          </cell>
          <cell r="D89">
            <v>39712.800000000003</v>
          </cell>
          <cell r="E89">
            <v>1654.7</v>
          </cell>
          <cell r="F89">
            <v>152.74153846153848</v>
          </cell>
          <cell r="G89">
            <v>19.09269230769231</v>
          </cell>
          <cell r="H89">
            <v>28.639038461538465</v>
          </cell>
          <cell r="I89">
            <v>38.185384615384621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1477</v>
          </cell>
          <cell r="B90" t="str">
            <v>Barefoot, Rebecca</v>
          </cell>
          <cell r="C90" t="str">
            <v>RI8020</v>
          </cell>
          <cell r="G90">
            <v>14</v>
          </cell>
          <cell r="H90">
            <v>21</v>
          </cell>
          <cell r="I90">
            <v>28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1487</v>
          </cell>
          <cell r="B91" t="str">
            <v>Hughes, Jeannine</v>
          </cell>
          <cell r="C91" t="str">
            <v>VI6706</v>
          </cell>
          <cell r="D91">
            <v>31820.6</v>
          </cell>
          <cell r="E91">
            <v>1325.8583333333333</v>
          </cell>
          <cell r="F91">
            <v>122.38692307692307</v>
          </cell>
          <cell r="G91">
            <v>15.298365384615384</v>
          </cell>
          <cell r="H91">
            <v>22.947548076923077</v>
          </cell>
          <cell r="I91">
            <v>30.596730769230767</v>
          </cell>
          <cell r="K91">
            <v>8</v>
          </cell>
          <cell r="L91">
            <v>0</v>
          </cell>
          <cell r="M91">
            <v>5</v>
          </cell>
          <cell r="N91">
            <v>0</v>
          </cell>
          <cell r="O91">
            <v>114.73774038461539</v>
          </cell>
        </row>
        <row r="92">
          <cell r="A92">
            <v>1491</v>
          </cell>
          <cell r="B92" t="str">
            <v>O'Connell, Nick</v>
          </cell>
          <cell r="C92" t="str">
            <v>LA6709</v>
          </cell>
          <cell r="D92">
            <v>27041</v>
          </cell>
          <cell r="E92">
            <v>1126.7083333333333</v>
          </cell>
          <cell r="F92">
            <v>104.00384615384614</v>
          </cell>
          <cell r="G92">
            <v>13.000480769230768</v>
          </cell>
          <cell r="H92">
            <v>19.50072115384615</v>
          </cell>
          <cell r="I92">
            <v>26.000961538461535</v>
          </cell>
          <cell r="K92">
            <v>0</v>
          </cell>
          <cell r="L92">
            <v>0</v>
          </cell>
          <cell r="M92">
            <v>31</v>
          </cell>
          <cell r="N92">
            <v>0</v>
          </cell>
          <cell r="O92">
            <v>604.52235576923067</v>
          </cell>
        </row>
        <row r="93">
          <cell r="A93">
            <v>1492</v>
          </cell>
          <cell r="B93" t="str">
            <v>Holmberg, Jeff</v>
          </cell>
          <cell r="C93" t="str">
            <v>KE6705</v>
          </cell>
          <cell r="D93">
            <v>34321.300000000003</v>
          </cell>
          <cell r="E93">
            <v>1430.0541666666668</v>
          </cell>
          <cell r="F93">
            <v>132.00500000000002</v>
          </cell>
          <cell r="G93">
            <v>16.500625000000003</v>
          </cell>
          <cell r="H93">
            <v>24.750937500000006</v>
          </cell>
          <cell r="I93">
            <v>33.001250000000006</v>
          </cell>
          <cell r="K93">
            <v>0</v>
          </cell>
          <cell r="L93">
            <v>0</v>
          </cell>
          <cell r="M93">
            <v>125</v>
          </cell>
          <cell r="N93">
            <v>0</v>
          </cell>
          <cell r="O93">
            <v>3093.8671875000009</v>
          </cell>
        </row>
        <row r="94">
          <cell r="A94">
            <v>1493</v>
          </cell>
          <cell r="B94" t="str">
            <v>Rickaby, Thomas</v>
          </cell>
          <cell r="C94" t="str">
            <v>CL6704</v>
          </cell>
          <cell r="D94">
            <v>31209.1</v>
          </cell>
          <cell r="E94">
            <v>1300.3791666666666</v>
          </cell>
          <cell r="F94">
            <v>120.035</v>
          </cell>
          <cell r="G94">
            <v>15.004375</v>
          </cell>
          <cell r="H94">
            <v>22.506562500000001</v>
          </cell>
          <cell r="I94">
            <v>30.008749999999999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1494</v>
          </cell>
          <cell r="B95" t="str">
            <v>Peterson, Judy</v>
          </cell>
          <cell r="C95" t="str">
            <v>CL6704</v>
          </cell>
          <cell r="D95">
            <v>30467.5</v>
          </cell>
          <cell r="E95">
            <v>1269.4791666666667</v>
          </cell>
          <cell r="F95">
            <v>117.18269230769231</v>
          </cell>
          <cell r="G95">
            <v>14.647836538461538</v>
          </cell>
          <cell r="H95">
            <v>21.971754807692307</v>
          </cell>
          <cell r="I95">
            <v>29.295673076923077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1497</v>
          </cell>
          <cell r="B96" t="str">
            <v>Parkin, Jamie</v>
          </cell>
          <cell r="C96" t="str">
            <v>LA6709</v>
          </cell>
          <cell r="D96">
            <v>33304.1</v>
          </cell>
          <cell r="E96">
            <v>1387.6708333333333</v>
          </cell>
          <cell r="F96">
            <v>128.09269230769229</v>
          </cell>
          <cell r="G96">
            <v>16.011586538461536</v>
          </cell>
          <cell r="H96">
            <v>24.017379807692304</v>
          </cell>
          <cell r="I96">
            <v>32.023173076923072</v>
          </cell>
          <cell r="K96">
            <v>27.36</v>
          </cell>
          <cell r="L96">
            <v>0</v>
          </cell>
          <cell r="M96">
            <v>11</v>
          </cell>
          <cell r="N96">
            <v>0</v>
          </cell>
          <cell r="O96">
            <v>264.19117788461534</v>
          </cell>
        </row>
        <row r="97">
          <cell r="A97">
            <v>1498</v>
          </cell>
          <cell r="B97" t="str">
            <v>Joiner, Clint</v>
          </cell>
          <cell r="C97" t="str">
            <v>AB6703</v>
          </cell>
          <cell r="D97">
            <v>41200.1</v>
          </cell>
          <cell r="E97">
            <v>1716.6708333333333</v>
          </cell>
          <cell r="F97">
            <v>158.46192307692306</v>
          </cell>
          <cell r="G97">
            <v>19.807740384615382</v>
          </cell>
          <cell r="H97">
            <v>29.711610576923071</v>
          </cell>
          <cell r="I97">
            <v>39.615480769230764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1499</v>
          </cell>
          <cell r="B98" t="str">
            <v>Jones, Curtis</v>
          </cell>
          <cell r="C98" t="str">
            <v>CL6704</v>
          </cell>
          <cell r="D98">
            <v>30020.6</v>
          </cell>
          <cell r="E98">
            <v>1250.8583333333333</v>
          </cell>
          <cell r="F98">
            <v>115.46384615384616</v>
          </cell>
          <cell r="G98">
            <v>14.43298076923077</v>
          </cell>
          <cell r="H98">
            <v>21.649471153846157</v>
          </cell>
          <cell r="I98">
            <v>28.865961538461541</v>
          </cell>
          <cell r="K98">
            <v>0</v>
          </cell>
          <cell r="L98">
            <v>0</v>
          </cell>
          <cell r="M98">
            <v>0.5</v>
          </cell>
          <cell r="N98">
            <v>0</v>
          </cell>
          <cell r="O98">
            <v>10.824735576923079</v>
          </cell>
        </row>
        <row r="99">
          <cell r="A99">
            <v>1500</v>
          </cell>
          <cell r="B99" t="str">
            <v>Langfield, Joshua</v>
          </cell>
          <cell r="C99" t="str">
            <v>VE6712</v>
          </cell>
          <cell r="D99">
            <v>31487.5</v>
          </cell>
          <cell r="E99">
            <v>1311.9791666666667</v>
          </cell>
          <cell r="F99">
            <v>121.10576923076924</v>
          </cell>
          <cell r="G99">
            <v>15.138221153846155</v>
          </cell>
          <cell r="H99">
            <v>22.707331730769234</v>
          </cell>
          <cell r="I99">
            <v>30.27644230769231</v>
          </cell>
          <cell r="K99">
            <v>49.84</v>
          </cell>
          <cell r="L99">
            <v>0</v>
          </cell>
          <cell r="M99">
            <v>16.5</v>
          </cell>
          <cell r="N99">
            <v>0</v>
          </cell>
          <cell r="O99">
            <v>374.67097355769238</v>
          </cell>
        </row>
        <row r="100">
          <cell r="A100">
            <v>1501</v>
          </cell>
          <cell r="B100" t="str">
            <v>Bullach, Darra</v>
          </cell>
          <cell r="C100" t="str">
            <v>KE6705</v>
          </cell>
          <cell r="D100">
            <v>32859.800000000003</v>
          </cell>
          <cell r="E100">
            <v>1369.1583333333335</v>
          </cell>
          <cell r="F100">
            <v>126.38384615384616</v>
          </cell>
          <cell r="G100">
            <v>15.797980769230771</v>
          </cell>
          <cell r="H100">
            <v>23.696971153846157</v>
          </cell>
          <cell r="I100">
            <v>31.595961538461541</v>
          </cell>
          <cell r="K100">
            <v>0</v>
          </cell>
          <cell r="L100">
            <v>0</v>
          </cell>
          <cell r="M100">
            <v>2</v>
          </cell>
          <cell r="N100">
            <v>0</v>
          </cell>
          <cell r="O100">
            <v>47.393942307692313</v>
          </cell>
        </row>
        <row r="101">
          <cell r="A101">
            <v>1502</v>
          </cell>
          <cell r="B101" t="str">
            <v>Mann, Reginald</v>
          </cell>
          <cell r="C101" t="str">
            <v>AB6703</v>
          </cell>
          <cell r="D101">
            <v>31936.1</v>
          </cell>
          <cell r="E101">
            <v>1330.6708333333333</v>
          </cell>
          <cell r="F101">
            <v>122.83115384615385</v>
          </cell>
          <cell r="G101">
            <v>15.353894230769232</v>
          </cell>
          <cell r="H101">
            <v>23.030841346153849</v>
          </cell>
          <cell r="I101">
            <v>30.707788461538463</v>
          </cell>
          <cell r="K101">
            <v>9.8699999999999992</v>
          </cell>
          <cell r="L101">
            <v>0</v>
          </cell>
          <cell r="M101">
            <v>15</v>
          </cell>
          <cell r="N101">
            <v>0</v>
          </cell>
          <cell r="O101">
            <v>345.46262019230772</v>
          </cell>
        </row>
        <row r="102">
          <cell r="A102">
            <v>1506</v>
          </cell>
          <cell r="B102" t="str">
            <v>Kennay, Wayne</v>
          </cell>
          <cell r="C102" t="str">
            <v>RI6701</v>
          </cell>
          <cell r="D102">
            <v>34144.300000000003</v>
          </cell>
          <cell r="E102">
            <v>1422.6791666666668</v>
          </cell>
          <cell r="F102">
            <v>131.32423076923078</v>
          </cell>
          <cell r="G102">
            <v>16.415528846153848</v>
          </cell>
          <cell r="H102">
            <v>24.623293269230771</v>
          </cell>
          <cell r="I102">
            <v>32.831057692307695</v>
          </cell>
          <cell r="K102">
            <v>4.83</v>
          </cell>
          <cell r="L102">
            <v>0</v>
          </cell>
          <cell r="M102">
            <v>26.75</v>
          </cell>
          <cell r="N102">
            <v>0</v>
          </cell>
          <cell r="O102">
            <v>658.67309495192308</v>
          </cell>
        </row>
        <row r="103">
          <cell r="A103">
            <v>1507</v>
          </cell>
          <cell r="B103" t="str">
            <v>Forrest, Darin</v>
          </cell>
          <cell r="C103" t="str">
            <v>DU6708</v>
          </cell>
          <cell r="D103">
            <v>28023.599999999999</v>
          </cell>
          <cell r="E103">
            <v>1167.6499999999999</v>
          </cell>
          <cell r="F103">
            <v>107.78307692307692</v>
          </cell>
          <cell r="G103">
            <v>13.472884615384615</v>
          </cell>
          <cell r="H103">
            <v>20.209326923076922</v>
          </cell>
          <cell r="I103">
            <v>26.94576923076923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1508</v>
          </cell>
          <cell r="B104" t="str">
            <v>Bowlby, Chad</v>
          </cell>
          <cell r="C104" t="str">
            <v>RI6701</v>
          </cell>
          <cell r="D104">
            <v>27181.7</v>
          </cell>
          <cell r="E104">
            <v>1132.5708333333334</v>
          </cell>
          <cell r="F104">
            <v>104.545</v>
          </cell>
          <cell r="G104">
            <v>13.068125</v>
          </cell>
          <cell r="H104">
            <v>19.602187499999999</v>
          </cell>
          <cell r="I104">
            <v>26.13625</v>
          </cell>
          <cell r="K104">
            <v>1.67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1509</v>
          </cell>
          <cell r="B105" t="str">
            <v>Erichuk, Jon</v>
          </cell>
          <cell r="C105" t="str">
            <v>KA6707</v>
          </cell>
          <cell r="D105">
            <v>22880.9</v>
          </cell>
          <cell r="E105">
            <v>953.37083333333339</v>
          </cell>
          <cell r="F105">
            <v>88.003461538461551</v>
          </cell>
          <cell r="G105">
            <v>11.000432692307694</v>
          </cell>
          <cell r="H105">
            <v>16.500649038461539</v>
          </cell>
          <cell r="I105">
            <v>22.000865384615388</v>
          </cell>
          <cell r="K105">
            <v>0</v>
          </cell>
          <cell r="L105">
            <v>0</v>
          </cell>
          <cell r="M105">
            <v>14</v>
          </cell>
          <cell r="N105">
            <v>0</v>
          </cell>
          <cell r="O105">
            <v>231.00908653846153</v>
          </cell>
        </row>
        <row r="106">
          <cell r="A106">
            <v>1512</v>
          </cell>
          <cell r="B106" t="str">
            <v>Helliwell-Hargreaves, Paul</v>
          </cell>
          <cell r="C106" t="str">
            <v>CQ6702</v>
          </cell>
          <cell r="D106">
            <v>27315.599999999999</v>
          </cell>
          <cell r="E106">
            <v>1138.1499999999999</v>
          </cell>
          <cell r="F106">
            <v>105.05999999999999</v>
          </cell>
          <cell r="G106">
            <v>13.132499999999999</v>
          </cell>
          <cell r="H106">
            <v>19.698749999999997</v>
          </cell>
          <cell r="I106">
            <v>26.264999999999997</v>
          </cell>
          <cell r="K106">
            <v>0</v>
          </cell>
          <cell r="L106">
            <v>0</v>
          </cell>
          <cell r="M106">
            <v>3.5</v>
          </cell>
          <cell r="N106">
            <v>0</v>
          </cell>
          <cell r="O106">
            <v>68.945624999999993</v>
          </cell>
        </row>
        <row r="107">
          <cell r="A107">
            <v>1513</v>
          </cell>
          <cell r="B107" t="str">
            <v>McLaren, Heather</v>
          </cell>
          <cell r="C107" t="str">
            <v>DU6708</v>
          </cell>
          <cell r="D107">
            <v>19760.8</v>
          </cell>
          <cell r="E107">
            <v>823.36666666666667</v>
          </cell>
          <cell r="F107">
            <v>76.003076923076918</v>
          </cell>
          <cell r="G107">
            <v>9.5003846153846148</v>
          </cell>
          <cell r="H107">
            <v>14.250576923076922</v>
          </cell>
          <cell r="I107">
            <v>19.00076923076923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>
            <v>1517</v>
          </cell>
          <cell r="B108" t="str">
            <v>Rose, Kimberlee</v>
          </cell>
          <cell r="C108" t="str">
            <v>RI8030</v>
          </cell>
          <cell r="D108">
            <v>64260</v>
          </cell>
          <cell r="E108">
            <v>2677.5</v>
          </cell>
          <cell r="F108">
            <v>247.15384615384613</v>
          </cell>
          <cell r="G108">
            <v>30.894230769230766</v>
          </cell>
          <cell r="H108">
            <v>46.341346153846146</v>
          </cell>
          <cell r="I108">
            <v>61.788461538461533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1518</v>
          </cell>
          <cell r="B109" t="str">
            <v>Kozicki, Edward</v>
          </cell>
          <cell r="C109" t="str">
            <v>CL6704</v>
          </cell>
          <cell r="D109">
            <v>54631</v>
          </cell>
          <cell r="E109">
            <v>2276.2916666666665</v>
          </cell>
          <cell r="F109">
            <v>210.11923076923077</v>
          </cell>
          <cell r="G109">
            <v>26.264903846153846</v>
          </cell>
          <cell r="H109">
            <v>39.397355769230771</v>
          </cell>
          <cell r="I109">
            <v>52.529807692307692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>
            <v>1520</v>
          </cell>
          <cell r="B110" t="str">
            <v>Wirachowsky, Ralph</v>
          </cell>
          <cell r="C110" t="str">
            <v>KE6705</v>
          </cell>
          <cell r="D110">
            <v>33619.199999999997</v>
          </cell>
          <cell r="E110">
            <v>1400.8</v>
          </cell>
          <cell r="F110">
            <v>129.30461538461537</v>
          </cell>
          <cell r="G110">
            <v>16.163076923076922</v>
          </cell>
          <cell r="H110">
            <v>24.244615384615383</v>
          </cell>
          <cell r="I110">
            <v>32.326153846153844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1522</v>
          </cell>
          <cell r="B111" t="str">
            <v>Tam, Stephen</v>
          </cell>
          <cell r="C111" t="str">
            <v>RI8020</v>
          </cell>
          <cell r="D111">
            <v>77219</v>
          </cell>
          <cell r="E111">
            <v>3217.4583333333335</v>
          </cell>
          <cell r="F111">
            <v>296.99615384615385</v>
          </cell>
          <cell r="G111">
            <v>37.124519230769231</v>
          </cell>
          <cell r="H111">
            <v>55.686778846153842</v>
          </cell>
          <cell r="I111">
            <v>74.249038461538461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1523</v>
          </cell>
          <cell r="B112" t="str">
            <v>Kristianson, Shaun</v>
          </cell>
          <cell r="C112" t="str">
            <v>CO6710</v>
          </cell>
          <cell r="D112">
            <v>33990</v>
          </cell>
          <cell r="E112">
            <v>1416.25</v>
          </cell>
          <cell r="F112">
            <v>130.73076923076923</v>
          </cell>
          <cell r="G112">
            <v>16.341346153846153</v>
          </cell>
          <cell r="H112">
            <v>24.51201923076923</v>
          </cell>
          <cell r="I112">
            <v>32.682692307692307</v>
          </cell>
          <cell r="K112">
            <v>6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1524</v>
          </cell>
          <cell r="B113" t="str">
            <v>Needley, David</v>
          </cell>
          <cell r="C113" t="str">
            <v>LA6709</v>
          </cell>
          <cell r="D113">
            <v>37080</v>
          </cell>
          <cell r="E113">
            <v>1545</v>
          </cell>
          <cell r="F113">
            <v>142.61538461538461</v>
          </cell>
          <cell r="G113">
            <v>17.826923076923077</v>
          </cell>
          <cell r="H113">
            <v>26.740384615384613</v>
          </cell>
          <cell r="I113">
            <v>35.653846153846153</v>
          </cell>
          <cell r="K113">
            <v>-1.49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1527</v>
          </cell>
          <cell r="B114" t="str">
            <v>Herron, Cameron</v>
          </cell>
          <cell r="C114" t="str">
            <v>VI6706</v>
          </cell>
          <cell r="D114">
            <v>36120</v>
          </cell>
          <cell r="E114">
            <v>1505</v>
          </cell>
          <cell r="F114">
            <v>138.92307692307693</v>
          </cell>
          <cell r="G114">
            <v>17.365384615384617</v>
          </cell>
          <cell r="H114">
            <v>26.048076923076927</v>
          </cell>
          <cell r="I114">
            <v>34.730769230769234</v>
          </cell>
          <cell r="K114">
            <v>3.83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1528</v>
          </cell>
          <cell r="B115" t="str">
            <v>Waugh, William</v>
          </cell>
          <cell r="C115" t="str">
            <v>CO6710</v>
          </cell>
          <cell r="D115">
            <v>24961</v>
          </cell>
          <cell r="E115">
            <v>1040.0416666666667</v>
          </cell>
          <cell r="F115">
            <v>96.003846153846155</v>
          </cell>
          <cell r="G115">
            <v>12.000480769230769</v>
          </cell>
          <cell r="H115">
            <v>18.000721153846154</v>
          </cell>
          <cell r="I115">
            <v>24.000961538461539</v>
          </cell>
          <cell r="K115">
            <v>0</v>
          </cell>
          <cell r="L115">
            <v>0</v>
          </cell>
          <cell r="M115">
            <v>42.5</v>
          </cell>
          <cell r="N115">
            <v>0</v>
          </cell>
          <cell r="O115">
            <v>765.03064903846155</v>
          </cell>
        </row>
        <row r="116">
          <cell r="A116">
            <v>1529</v>
          </cell>
          <cell r="B116" t="str">
            <v>Jones, Matthew</v>
          </cell>
          <cell r="C116" t="str">
            <v>LA6709</v>
          </cell>
          <cell r="D116">
            <v>33244.800000000003</v>
          </cell>
          <cell r="E116">
            <v>1385.2</v>
          </cell>
          <cell r="F116">
            <v>127.8646153846154</v>
          </cell>
          <cell r="G116">
            <v>15.983076923076926</v>
          </cell>
          <cell r="H116">
            <v>23.97461538461539</v>
          </cell>
          <cell r="I116">
            <v>31.966153846153851</v>
          </cell>
          <cell r="K116">
            <v>2.5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1531</v>
          </cell>
          <cell r="B117" t="str">
            <v>Watson, Jim</v>
          </cell>
          <cell r="C117" t="str">
            <v>AB6703</v>
          </cell>
          <cell r="D117">
            <v>27000</v>
          </cell>
          <cell r="E117">
            <v>1125</v>
          </cell>
          <cell r="F117">
            <v>103.84615384615385</v>
          </cell>
          <cell r="G117">
            <v>12.980769230769232</v>
          </cell>
          <cell r="H117">
            <v>19.471153846153847</v>
          </cell>
          <cell r="I117">
            <v>25.961538461538463</v>
          </cell>
          <cell r="K117">
            <v>-9.32</v>
          </cell>
          <cell r="L117">
            <v>0</v>
          </cell>
          <cell r="M117">
            <v>10.25</v>
          </cell>
          <cell r="N117">
            <v>0</v>
          </cell>
          <cell r="O117">
            <v>199.57932692307693</v>
          </cell>
        </row>
        <row r="118">
          <cell r="A118">
            <v>1532</v>
          </cell>
          <cell r="B118" t="str">
            <v>Hung, Ryan</v>
          </cell>
          <cell r="C118" t="str">
            <v>RI8020</v>
          </cell>
          <cell r="D118">
            <v>29121.1</v>
          </cell>
          <cell r="E118">
            <v>1213.3791666666666</v>
          </cell>
          <cell r="F118">
            <v>112.00423076923076</v>
          </cell>
          <cell r="G118">
            <v>14.000528846153845</v>
          </cell>
          <cell r="H118">
            <v>21.000793269230769</v>
          </cell>
          <cell r="I118">
            <v>28.00105769230769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1533</v>
          </cell>
          <cell r="B119" t="str">
            <v>Davidson, Scott</v>
          </cell>
          <cell r="C119" t="str">
            <v>DU6708</v>
          </cell>
          <cell r="D119">
            <v>20800.8</v>
          </cell>
          <cell r="E119">
            <v>866.69999999999993</v>
          </cell>
          <cell r="F119">
            <v>80.003076923076918</v>
          </cell>
          <cell r="G119">
            <v>10.000384615384615</v>
          </cell>
          <cell r="H119">
            <v>15.000576923076922</v>
          </cell>
          <cell r="I119">
            <v>20.00076923076923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1535</v>
          </cell>
          <cell r="B120" t="str">
            <v>Tregear, David</v>
          </cell>
          <cell r="C120" t="str">
            <v>DU6708</v>
          </cell>
          <cell r="D120">
            <v>34879.9</v>
          </cell>
          <cell r="E120">
            <v>1453.3291666666667</v>
          </cell>
          <cell r="F120">
            <v>134.15346153846153</v>
          </cell>
          <cell r="G120">
            <v>16.769182692307691</v>
          </cell>
          <cell r="H120">
            <v>25.153774038461535</v>
          </cell>
          <cell r="I120">
            <v>33.538365384615382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>
            <v>1539</v>
          </cell>
          <cell r="B121" t="str">
            <v>Anderson, Margaret</v>
          </cell>
          <cell r="C121" t="str">
            <v>RI7502</v>
          </cell>
          <cell r="D121">
            <v>40000.1</v>
          </cell>
          <cell r="E121">
            <v>1666.6708333333333</v>
          </cell>
          <cell r="F121">
            <v>153.84653846153847</v>
          </cell>
          <cell r="G121">
            <v>19.230817307692309</v>
          </cell>
          <cell r="H121">
            <v>28.846225961538465</v>
          </cell>
          <cell r="I121">
            <v>38.461634615384618</v>
          </cell>
          <cell r="K121">
            <v>1.5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1541</v>
          </cell>
          <cell r="B122" t="str">
            <v>Daddona, Kimberley</v>
          </cell>
          <cell r="C122" t="str">
            <v>RI8020</v>
          </cell>
          <cell r="D122">
            <v>53560.1</v>
          </cell>
          <cell r="E122">
            <v>2231.6708333333331</v>
          </cell>
          <cell r="F122">
            <v>206.0003846153846</v>
          </cell>
          <cell r="G122">
            <v>25.750048076923076</v>
          </cell>
          <cell r="H122">
            <v>38.625072115384611</v>
          </cell>
          <cell r="I122">
            <v>51.500096153846151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1542</v>
          </cell>
          <cell r="B123" t="str">
            <v>Brandel, Terry</v>
          </cell>
          <cell r="C123" t="str">
            <v>KE6705</v>
          </cell>
          <cell r="D123">
            <v>30487.9</v>
          </cell>
          <cell r="E123">
            <v>1270.3291666666667</v>
          </cell>
          <cell r="F123">
            <v>117.26115384615385</v>
          </cell>
          <cell r="G123">
            <v>14.657644230769231</v>
          </cell>
          <cell r="H123">
            <v>21.986466346153847</v>
          </cell>
          <cell r="I123">
            <v>29.315288461538461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1543</v>
          </cell>
          <cell r="B124" t="str">
            <v>Dhillon, Rikhi</v>
          </cell>
          <cell r="C124" t="str">
            <v>VI6706</v>
          </cell>
          <cell r="D124">
            <v>32959.9</v>
          </cell>
          <cell r="E124">
            <v>1373.3291666666667</v>
          </cell>
          <cell r="F124">
            <v>126.76884615384616</v>
          </cell>
          <cell r="G124">
            <v>15.846105769230769</v>
          </cell>
          <cell r="H124">
            <v>23.769158653846155</v>
          </cell>
          <cell r="I124">
            <v>31.692211538461539</v>
          </cell>
          <cell r="K124">
            <v>10.5</v>
          </cell>
          <cell r="L124">
            <v>0</v>
          </cell>
          <cell r="M124">
            <v>13</v>
          </cell>
          <cell r="N124">
            <v>0</v>
          </cell>
          <cell r="O124">
            <v>308.99906250000004</v>
          </cell>
        </row>
        <row r="125">
          <cell r="A125">
            <v>1545</v>
          </cell>
          <cell r="B125" t="str">
            <v>Bowman, Robert</v>
          </cell>
          <cell r="C125" t="str">
            <v>LA6709</v>
          </cell>
          <cell r="D125">
            <v>28840.1</v>
          </cell>
          <cell r="E125">
            <v>1201.6708333333333</v>
          </cell>
          <cell r="F125">
            <v>110.92346153846154</v>
          </cell>
          <cell r="G125">
            <v>13.865432692307692</v>
          </cell>
          <cell r="H125">
            <v>20.798149038461538</v>
          </cell>
          <cell r="I125">
            <v>27.730865384615385</v>
          </cell>
          <cell r="K125">
            <v>4.67</v>
          </cell>
          <cell r="L125">
            <v>0</v>
          </cell>
          <cell r="M125">
            <v>7</v>
          </cell>
          <cell r="N125">
            <v>0</v>
          </cell>
          <cell r="O125">
            <v>145.58704326923078</v>
          </cell>
        </row>
        <row r="126">
          <cell r="A126">
            <v>1551</v>
          </cell>
          <cell r="B126" t="str">
            <v>Lachnit, Derek</v>
          </cell>
          <cell r="C126" t="str">
            <v>DU6708</v>
          </cell>
          <cell r="D126">
            <v>20800.8</v>
          </cell>
          <cell r="E126">
            <v>866.69999999999993</v>
          </cell>
          <cell r="F126">
            <v>80.003076923076918</v>
          </cell>
          <cell r="G126">
            <v>10.000384615384615</v>
          </cell>
          <cell r="H126">
            <v>15.000576923076922</v>
          </cell>
          <cell r="I126">
            <v>20.00076923076923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1554</v>
          </cell>
          <cell r="B127" t="str">
            <v>Crawford, Jeff</v>
          </cell>
          <cell r="C127" t="str">
            <v>RI6701</v>
          </cell>
          <cell r="G127">
            <v>11.5</v>
          </cell>
          <cell r="H127">
            <v>17.25</v>
          </cell>
          <cell r="I127">
            <v>23</v>
          </cell>
          <cell r="K127">
            <v>0</v>
          </cell>
          <cell r="L127">
            <v>0</v>
          </cell>
          <cell r="M127">
            <v>1</v>
          </cell>
          <cell r="N127">
            <v>0</v>
          </cell>
          <cell r="O127">
            <v>17.25</v>
          </cell>
        </row>
        <row r="128">
          <cell r="A128">
            <v>1555</v>
          </cell>
          <cell r="B128" t="str">
            <v>Flynn, Matt</v>
          </cell>
          <cell r="C128" t="str">
            <v>AB6703</v>
          </cell>
          <cell r="G128">
            <v>11</v>
          </cell>
          <cell r="H128">
            <v>16.5</v>
          </cell>
          <cell r="I128">
            <v>22</v>
          </cell>
          <cell r="K128">
            <v>0</v>
          </cell>
          <cell r="L128">
            <v>0</v>
          </cell>
          <cell r="M128">
            <v>2.25</v>
          </cell>
          <cell r="N128">
            <v>0</v>
          </cell>
          <cell r="O128">
            <v>37.125</v>
          </cell>
        </row>
        <row r="129">
          <cell r="A129">
            <v>1557</v>
          </cell>
          <cell r="B129" t="str">
            <v>Bonomo, Francesco</v>
          </cell>
          <cell r="C129" t="str">
            <v>VI6706</v>
          </cell>
          <cell r="D129">
            <v>30529.200000000001</v>
          </cell>
          <cell r="E129">
            <v>1272.05</v>
          </cell>
          <cell r="F129">
            <v>117.42</v>
          </cell>
          <cell r="G129">
            <v>14.6775</v>
          </cell>
          <cell r="H129">
            <v>22.016249999999999</v>
          </cell>
          <cell r="I129">
            <v>29.355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1558</v>
          </cell>
          <cell r="B130" t="str">
            <v>Will, Arno</v>
          </cell>
          <cell r="C130" t="str">
            <v>CL7502</v>
          </cell>
          <cell r="D130">
            <v>78795.100000000006</v>
          </cell>
          <cell r="E130">
            <v>3283.1291666666671</v>
          </cell>
          <cell r="F130">
            <v>303.05807692307695</v>
          </cell>
          <cell r="G130">
            <v>37.882259615384619</v>
          </cell>
          <cell r="H130">
            <v>56.823389423076932</v>
          </cell>
          <cell r="I130">
            <v>75.764519230769238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1561</v>
          </cell>
          <cell r="B131" t="str">
            <v>Howard, Estelle</v>
          </cell>
          <cell r="C131" t="str">
            <v>RI8020</v>
          </cell>
          <cell r="D131">
            <v>31999.9</v>
          </cell>
          <cell r="E131">
            <v>1333.3291666666667</v>
          </cell>
          <cell r="F131">
            <v>123.07653846153846</v>
          </cell>
          <cell r="G131">
            <v>15.384567307692308</v>
          </cell>
          <cell r="H131">
            <v>23.076850961538462</v>
          </cell>
          <cell r="I131">
            <v>30.769134615384615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1563</v>
          </cell>
          <cell r="B132" t="str">
            <v>Newman, Chris</v>
          </cell>
          <cell r="C132" t="str">
            <v>VE6712</v>
          </cell>
          <cell r="D132">
            <v>28000.1</v>
          </cell>
          <cell r="E132">
            <v>1166.6708333333333</v>
          </cell>
          <cell r="F132">
            <v>107.6926923076923</v>
          </cell>
          <cell r="G132">
            <v>13.461586538461537</v>
          </cell>
          <cell r="H132">
            <v>20.192379807692305</v>
          </cell>
          <cell r="I132">
            <v>26.923173076923074</v>
          </cell>
          <cell r="K132">
            <v>0</v>
          </cell>
          <cell r="L132">
            <v>0</v>
          </cell>
          <cell r="M132">
            <v>22.5</v>
          </cell>
          <cell r="N132">
            <v>0</v>
          </cell>
          <cell r="O132">
            <v>454.32854567307686</v>
          </cell>
        </row>
        <row r="133">
          <cell r="A133">
            <v>1564</v>
          </cell>
          <cell r="B133" t="str">
            <v>Stefani, Lisa</v>
          </cell>
          <cell r="C133" t="str">
            <v>RI6701</v>
          </cell>
          <cell r="D133">
            <v>29500.1</v>
          </cell>
          <cell r="E133">
            <v>1229.1708333333333</v>
          </cell>
          <cell r="F133">
            <v>113.46192307692306</v>
          </cell>
          <cell r="G133">
            <v>14.182740384615382</v>
          </cell>
          <cell r="H133">
            <v>21.274110576923071</v>
          </cell>
          <cell r="I133">
            <v>28.365480769230764</v>
          </cell>
          <cell r="K133">
            <v>0</v>
          </cell>
          <cell r="L133">
            <v>0</v>
          </cell>
          <cell r="M133">
            <v>8.5</v>
          </cell>
          <cell r="N133">
            <v>0</v>
          </cell>
          <cell r="O133">
            <v>180.82993990384611</v>
          </cell>
        </row>
        <row r="134">
          <cell r="A134">
            <v>1565</v>
          </cell>
          <cell r="B134" t="str">
            <v>MacMillan, Robert</v>
          </cell>
          <cell r="C134" t="str">
            <v>CL6704</v>
          </cell>
          <cell r="D134">
            <v>25999.9</v>
          </cell>
          <cell r="E134">
            <v>1083.3291666666667</v>
          </cell>
          <cell r="F134">
            <v>99.999615384615396</v>
          </cell>
          <cell r="G134">
            <v>12.499951923076924</v>
          </cell>
          <cell r="H134">
            <v>18.749927884615389</v>
          </cell>
          <cell r="I134">
            <v>24.999903846153849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A135">
            <v>1566</v>
          </cell>
          <cell r="B135" t="str">
            <v>Robinson, Robert</v>
          </cell>
          <cell r="C135" t="str">
            <v>CQ6702</v>
          </cell>
          <cell r="D135">
            <v>25200</v>
          </cell>
          <cell r="E135">
            <v>1050</v>
          </cell>
          <cell r="F135">
            <v>96.923076923076934</v>
          </cell>
          <cell r="G135">
            <v>12.115384615384617</v>
          </cell>
          <cell r="H135">
            <v>18.173076923076927</v>
          </cell>
          <cell r="I135">
            <v>24.230769230769234</v>
          </cell>
          <cell r="K135">
            <v>0</v>
          </cell>
          <cell r="L135">
            <v>0</v>
          </cell>
          <cell r="M135">
            <v>35.5</v>
          </cell>
          <cell r="N135">
            <v>0</v>
          </cell>
          <cell r="O135">
            <v>645.14423076923094</v>
          </cell>
        </row>
        <row r="136">
          <cell r="A136">
            <v>1567</v>
          </cell>
          <cell r="B136" t="str">
            <v>Nichol, Brian</v>
          </cell>
          <cell r="C136" t="str">
            <v>CL7502</v>
          </cell>
          <cell r="D136">
            <v>70194.5</v>
          </cell>
          <cell r="E136">
            <v>2924.7708333333335</v>
          </cell>
          <cell r="F136">
            <v>269.97884615384612</v>
          </cell>
          <cell r="G136">
            <v>33.747355769230765</v>
          </cell>
          <cell r="H136">
            <v>50.621033653846148</v>
          </cell>
          <cell r="I136">
            <v>67.49471153846153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1568</v>
          </cell>
          <cell r="B137" t="str">
            <v>Ball, Peggy</v>
          </cell>
          <cell r="C137" t="str">
            <v>LA6709</v>
          </cell>
          <cell r="D137">
            <v>28000.1</v>
          </cell>
          <cell r="E137">
            <v>1166.6708333333333</v>
          </cell>
          <cell r="F137">
            <v>107.6926923076923</v>
          </cell>
          <cell r="G137">
            <v>13.461586538461537</v>
          </cell>
          <cell r="H137">
            <v>20.192379807692305</v>
          </cell>
          <cell r="I137">
            <v>26.923173076923074</v>
          </cell>
          <cell r="K137">
            <v>0</v>
          </cell>
          <cell r="L137">
            <v>0</v>
          </cell>
          <cell r="M137">
            <v>4</v>
          </cell>
          <cell r="N137">
            <v>0</v>
          </cell>
          <cell r="O137">
            <v>80.76951923076922</v>
          </cell>
        </row>
        <row r="138">
          <cell r="A138">
            <v>1569</v>
          </cell>
          <cell r="B138" t="str">
            <v>O'Hern, Anthony</v>
          </cell>
          <cell r="C138" t="str">
            <v>RI6701</v>
          </cell>
          <cell r="D138">
            <v>27000</v>
          </cell>
          <cell r="E138">
            <v>1125</v>
          </cell>
          <cell r="F138">
            <v>103.84615384615385</v>
          </cell>
          <cell r="G138">
            <v>12.980769230769232</v>
          </cell>
          <cell r="H138">
            <v>19.471153846153847</v>
          </cell>
          <cell r="I138">
            <v>25.961538461538463</v>
          </cell>
          <cell r="K138">
            <v>0</v>
          </cell>
          <cell r="L138">
            <v>0</v>
          </cell>
          <cell r="M138">
            <v>3.75</v>
          </cell>
          <cell r="N138">
            <v>0</v>
          </cell>
          <cell r="O138">
            <v>73.01682692307692</v>
          </cell>
        </row>
        <row r="139">
          <cell r="A139">
            <v>1570</v>
          </cell>
          <cell r="B139" t="str">
            <v>Ceron, Mathew</v>
          </cell>
          <cell r="C139" t="str">
            <v>CO6710</v>
          </cell>
          <cell r="D139">
            <v>20800.8</v>
          </cell>
          <cell r="E139">
            <v>866.69999999999993</v>
          </cell>
          <cell r="F139">
            <v>80.003076923076918</v>
          </cell>
          <cell r="G139">
            <v>10.000384615384615</v>
          </cell>
          <cell r="H139">
            <v>15.000576923076922</v>
          </cell>
          <cell r="I139">
            <v>20.00076923076923</v>
          </cell>
          <cell r="K139">
            <v>0</v>
          </cell>
          <cell r="L139">
            <v>0</v>
          </cell>
          <cell r="M139">
            <v>4.55</v>
          </cell>
          <cell r="N139">
            <v>0</v>
          </cell>
          <cell r="O139">
            <v>68.252624999999995</v>
          </cell>
        </row>
        <row r="140">
          <cell r="A140">
            <v>1571</v>
          </cell>
          <cell r="B140" t="str">
            <v>Watson, Michele</v>
          </cell>
          <cell r="C140" t="str">
            <v>CO6710</v>
          </cell>
          <cell r="D140">
            <v>20800.8</v>
          </cell>
          <cell r="E140">
            <v>866.69999999999993</v>
          </cell>
          <cell r="F140">
            <v>80.003076923076918</v>
          </cell>
          <cell r="G140">
            <v>10.000384615384615</v>
          </cell>
          <cell r="H140">
            <v>15.000576923076922</v>
          </cell>
          <cell r="I140">
            <v>20.00076923076923</v>
          </cell>
          <cell r="K140">
            <v>0</v>
          </cell>
          <cell r="L140">
            <v>0</v>
          </cell>
          <cell r="M140">
            <v>1.55</v>
          </cell>
          <cell r="N140">
            <v>0</v>
          </cell>
          <cell r="O140">
            <v>23.25089423076923</v>
          </cell>
        </row>
        <row r="141">
          <cell r="A141">
            <v>1572</v>
          </cell>
          <cell r="B141" t="str">
            <v>Davidson, Scott</v>
          </cell>
          <cell r="C141" t="str">
            <v>DU6708</v>
          </cell>
          <cell r="D141">
            <v>25999.9</v>
          </cell>
          <cell r="E141">
            <v>1083.3291666666667</v>
          </cell>
          <cell r="F141">
            <v>99.999615384615396</v>
          </cell>
          <cell r="G141">
            <v>12.499951923076924</v>
          </cell>
          <cell r="H141">
            <v>18.749927884615389</v>
          </cell>
          <cell r="I141">
            <v>24.999903846153849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A142">
            <v>1573</v>
          </cell>
          <cell r="B142" t="str">
            <v>Lachnit, Derek</v>
          </cell>
          <cell r="C142" t="str">
            <v>DU6708</v>
          </cell>
          <cell r="D142">
            <v>25999.9</v>
          </cell>
          <cell r="E142">
            <v>1083.3291666666667</v>
          </cell>
          <cell r="F142">
            <v>99.999615384615396</v>
          </cell>
          <cell r="G142">
            <v>12.499951923076924</v>
          </cell>
          <cell r="H142">
            <v>18.749927884615389</v>
          </cell>
          <cell r="I142">
            <v>24.999903846153849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A143">
            <v>1574</v>
          </cell>
          <cell r="B143" t="str">
            <v>Lau, Georgiana</v>
          </cell>
          <cell r="C143" t="str">
            <v>RI8020</v>
          </cell>
          <cell r="D143">
            <v>33499.9</v>
          </cell>
          <cell r="E143">
            <v>1395.8291666666667</v>
          </cell>
          <cell r="F143">
            <v>128.84576923076924</v>
          </cell>
          <cell r="G143">
            <v>16.105721153846154</v>
          </cell>
          <cell r="H143">
            <v>24.158581730769232</v>
          </cell>
          <cell r="I143">
            <v>32.211442307692309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>
            <v>1575</v>
          </cell>
          <cell r="B144" t="str">
            <v>Marta, Jeff</v>
          </cell>
          <cell r="C144" t="str">
            <v>CQ6702</v>
          </cell>
          <cell r="D144">
            <v>22880.9</v>
          </cell>
          <cell r="E144">
            <v>953.37083333333339</v>
          </cell>
          <cell r="F144">
            <v>88.003461538461551</v>
          </cell>
          <cell r="G144">
            <v>11.000432692307694</v>
          </cell>
          <cell r="H144">
            <v>16.500649038461539</v>
          </cell>
          <cell r="I144">
            <v>22.000865384615388</v>
          </cell>
          <cell r="K144">
            <v>0</v>
          </cell>
          <cell r="L144">
            <v>0</v>
          </cell>
          <cell r="M144">
            <v>1.25</v>
          </cell>
          <cell r="N144">
            <v>0</v>
          </cell>
          <cell r="O144">
            <v>20.625811298076925</v>
          </cell>
        </row>
        <row r="145">
          <cell r="A145">
            <v>1576</v>
          </cell>
          <cell r="B145" t="str">
            <v>Murray, Peter</v>
          </cell>
          <cell r="C145" t="str">
            <v>RI6701</v>
          </cell>
          <cell r="D145">
            <v>22880.9</v>
          </cell>
          <cell r="E145">
            <v>953.37083333333339</v>
          </cell>
          <cell r="F145">
            <v>88.003461538461551</v>
          </cell>
          <cell r="G145">
            <v>11.000432692307694</v>
          </cell>
          <cell r="H145">
            <v>16.500649038461539</v>
          </cell>
          <cell r="I145">
            <v>22.000865384615388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1577</v>
          </cell>
          <cell r="B146" t="str">
            <v>Campbell, Jodi</v>
          </cell>
          <cell r="C146" t="str">
            <v>DU6708</v>
          </cell>
          <cell r="D146">
            <v>20800.8</v>
          </cell>
          <cell r="E146">
            <v>866.69999999999993</v>
          </cell>
          <cell r="F146">
            <v>80.003076923076918</v>
          </cell>
          <cell r="G146">
            <v>10.000384615384615</v>
          </cell>
          <cell r="H146">
            <v>15.000576923076922</v>
          </cell>
          <cell r="I146">
            <v>20.00076923076923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A147">
            <v>1578</v>
          </cell>
          <cell r="B147" t="str">
            <v>Beanland, Gary</v>
          </cell>
          <cell r="C147" t="str">
            <v>CL6704</v>
          </cell>
          <cell r="D147">
            <v>37999.9</v>
          </cell>
          <cell r="E147">
            <v>1583.3291666666667</v>
          </cell>
          <cell r="F147">
            <v>146.15346153846153</v>
          </cell>
          <cell r="G147">
            <v>18.269182692307691</v>
          </cell>
          <cell r="H147">
            <v>27.403774038461535</v>
          </cell>
          <cell r="I147">
            <v>36.538365384615382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A148">
            <v>1579</v>
          </cell>
          <cell r="B148" t="str">
            <v>Cowen, Kim</v>
          </cell>
          <cell r="C148" t="str">
            <v>RI8020</v>
          </cell>
          <cell r="D148">
            <v>42999.8</v>
          </cell>
          <cell r="E148">
            <v>1791.6583333333335</v>
          </cell>
          <cell r="F148">
            <v>165.38384615384615</v>
          </cell>
          <cell r="G148">
            <v>20.672980769230769</v>
          </cell>
          <cell r="H148">
            <v>31.009471153846153</v>
          </cell>
          <cell r="I148">
            <v>41.345961538461538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1580</v>
          </cell>
          <cell r="B149" t="str">
            <v>Carvajal, Linda</v>
          </cell>
          <cell r="C149" t="str">
            <v>RI8020</v>
          </cell>
          <cell r="D149">
            <v>41601.599999999999</v>
          </cell>
          <cell r="E149">
            <v>1733.3999999999999</v>
          </cell>
          <cell r="F149">
            <v>160.00615384615384</v>
          </cell>
          <cell r="G149">
            <v>20.00076923076923</v>
          </cell>
          <cell r="H149">
            <v>30.001153846153844</v>
          </cell>
          <cell r="I149">
            <v>40.001538461538459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>
            <v>1581</v>
          </cell>
          <cell r="B150" t="str">
            <v>Lee, Manda</v>
          </cell>
          <cell r="C150" t="str">
            <v>RI7501</v>
          </cell>
          <cell r="D150">
            <v>34999.9</v>
          </cell>
          <cell r="E150">
            <v>1458.3291666666667</v>
          </cell>
          <cell r="F150">
            <v>134.61500000000001</v>
          </cell>
          <cell r="G150">
            <v>16.826875000000001</v>
          </cell>
          <cell r="H150">
            <v>25.240312500000002</v>
          </cell>
          <cell r="I150">
            <v>33.653750000000002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1582</v>
          </cell>
          <cell r="B151" t="str">
            <v>Hourie, Doug</v>
          </cell>
          <cell r="C151" t="str">
            <v>CQ6702</v>
          </cell>
          <cell r="D151">
            <v>26000</v>
          </cell>
          <cell r="E151">
            <v>1083.3333333333333</v>
          </cell>
          <cell r="F151">
            <v>100</v>
          </cell>
          <cell r="G151">
            <v>12.5</v>
          </cell>
          <cell r="H151">
            <v>18.75</v>
          </cell>
          <cell r="I151">
            <v>25</v>
          </cell>
          <cell r="K151">
            <v>0</v>
          </cell>
          <cell r="L151">
            <v>0</v>
          </cell>
          <cell r="M151">
            <v>5.5</v>
          </cell>
          <cell r="N151">
            <v>0</v>
          </cell>
          <cell r="O151">
            <v>103.125</v>
          </cell>
        </row>
        <row r="152">
          <cell r="A152">
            <v>1584</v>
          </cell>
          <cell r="B152" t="str">
            <v>Anthony, Brent</v>
          </cell>
          <cell r="C152" t="str">
            <v>DU6708</v>
          </cell>
          <cell r="G152">
            <v>10</v>
          </cell>
          <cell r="H152">
            <v>15</v>
          </cell>
          <cell r="I152">
            <v>20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1585</v>
          </cell>
          <cell r="B153" t="str">
            <v>Neufeld, Jason</v>
          </cell>
          <cell r="C153" t="str">
            <v>VE6712</v>
          </cell>
          <cell r="G153">
            <v>12</v>
          </cell>
          <cell r="H153">
            <v>18</v>
          </cell>
          <cell r="I153">
            <v>24</v>
          </cell>
          <cell r="K153">
            <v>0</v>
          </cell>
          <cell r="L153">
            <v>0</v>
          </cell>
          <cell r="M153">
            <v>5.5</v>
          </cell>
          <cell r="N153">
            <v>0</v>
          </cell>
          <cell r="O153">
            <v>99</v>
          </cell>
        </row>
        <row r="154">
          <cell r="A154">
            <v>1586</v>
          </cell>
          <cell r="B154" t="str">
            <v>Sayers, Daryn</v>
          </cell>
          <cell r="C154" t="str">
            <v>KA6707</v>
          </cell>
          <cell r="G154">
            <v>10</v>
          </cell>
          <cell r="H154">
            <v>15</v>
          </cell>
          <cell r="I154">
            <v>20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2000</v>
          </cell>
          <cell r="B155" t="str">
            <v>Peers, Brent</v>
          </cell>
          <cell r="C155" t="str">
            <v>CA6752</v>
          </cell>
          <cell r="D155">
            <v>61200</v>
          </cell>
          <cell r="E155">
            <v>2550</v>
          </cell>
          <cell r="F155">
            <v>235.38461538461539</v>
          </cell>
          <cell r="G155">
            <v>29.423076923076923</v>
          </cell>
          <cell r="H155">
            <v>44.134615384615387</v>
          </cell>
          <cell r="I155">
            <v>58.846153846153847</v>
          </cell>
          <cell r="K155">
            <v>3.5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2005</v>
          </cell>
          <cell r="B156" t="str">
            <v>Schmidt, Colleen</v>
          </cell>
          <cell r="C156" t="str">
            <v>CA6750</v>
          </cell>
          <cell r="D156">
            <v>57256.800000000003</v>
          </cell>
          <cell r="E156">
            <v>2385.7000000000003</v>
          </cell>
          <cell r="F156">
            <v>220.21846153846155</v>
          </cell>
          <cell r="G156">
            <v>27.527307692307694</v>
          </cell>
          <cell r="H156">
            <v>41.290961538461545</v>
          </cell>
          <cell r="I156">
            <v>55.054615384615389</v>
          </cell>
          <cell r="K156">
            <v>4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2015</v>
          </cell>
          <cell r="B157" t="str">
            <v>Sellers, Ches</v>
          </cell>
          <cell r="C157" t="str">
            <v>ED6754</v>
          </cell>
          <cell r="D157">
            <v>58968</v>
          </cell>
          <cell r="E157">
            <v>2457</v>
          </cell>
          <cell r="F157">
            <v>226.8</v>
          </cell>
          <cell r="G157">
            <v>28.35</v>
          </cell>
          <cell r="H157">
            <v>42.525000000000006</v>
          </cell>
          <cell r="I157">
            <v>56.7</v>
          </cell>
          <cell r="K157">
            <v>0.5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2025</v>
          </cell>
          <cell r="B158" t="str">
            <v>Collins, Jason</v>
          </cell>
          <cell r="C158" t="str">
            <v>CA6752</v>
          </cell>
          <cell r="D158">
            <v>61600.1</v>
          </cell>
          <cell r="E158">
            <v>2566.6708333333331</v>
          </cell>
          <cell r="F158">
            <v>236.92346153846151</v>
          </cell>
          <cell r="G158">
            <v>29.615432692307689</v>
          </cell>
          <cell r="H158">
            <v>44.423149038461531</v>
          </cell>
          <cell r="I158">
            <v>59.230865384615377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2030</v>
          </cell>
          <cell r="B159" t="str">
            <v>Regier, Richard</v>
          </cell>
          <cell r="C159" t="str">
            <v>CA7602</v>
          </cell>
          <cell r="D159">
            <v>63445.2</v>
          </cell>
          <cell r="E159">
            <v>2643.5499999999997</v>
          </cell>
          <cell r="F159">
            <v>244.01999999999998</v>
          </cell>
          <cell r="G159">
            <v>30.502499999999998</v>
          </cell>
          <cell r="H159">
            <v>45.753749999999997</v>
          </cell>
          <cell r="I159">
            <v>61.004999999999995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2035</v>
          </cell>
          <cell r="B160" t="str">
            <v>Oiring, Michael</v>
          </cell>
          <cell r="C160" t="str">
            <v>CA6752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8.5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2040</v>
          </cell>
          <cell r="B161" t="str">
            <v>Schultz, Tom</v>
          </cell>
          <cell r="C161" t="str">
            <v>CA6750</v>
          </cell>
          <cell r="D161">
            <v>81921.600000000006</v>
          </cell>
          <cell r="E161">
            <v>3413.4</v>
          </cell>
          <cell r="F161">
            <v>315.08307692307693</v>
          </cell>
          <cell r="G161">
            <v>39.385384615384616</v>
          </cell>
          <cell r="H161">
            <v>59.078076923076921</v>
          </cell>
          <cell r="I161">
            <v>78.770769230769233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2045</v>
          </cell>
          <cell r="B162" t="str">
            <v>Sullivan, Joseph</v>
          </cell>
          <cell r="C162" t="str">
            <v>ED6750</v>
          </cell>
          <cell r="D162">
            <v>84460.1</v>
          </cell>
          <cell r="E162">
            <v>3519.1708333333336</v>
          </cell>
          <cell r="F162">
            <v>324.84653846153844</v>
          </cell>
          <cell r="G162">
            <v>40.605817307692305</v>
          </cell>
          <cell r="H162">
            <v>60.908725961538458</v>
          </cell>
          <cell r="I162">
            <v>81.211634615384611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2050</v>
          </cell>
          <cell r="B163" t="str">
            <v>Russell, David</v>
          </cell>
          <cell r="C163" t="str">
            <v>ED7604</v>
          </cell>
          <cell r="D163">
            <v>60769.9</v>
          </cell>
          <cell r="E163">
            <v>2532.0791666666669</v>
          </cell>
          <cell r="F163">
            <v>233.73038461538462</v>
          </cell>
          <cell r="G163">
            <v>29.216298076923078</v>
          </cell>
          <cell r="H163">
            <v>43.824447115384615</v>
          </cell>
          <cell r="I163">
            <v>58.432596153846156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2060</v>
          </cell>
          <cell r="B164" t="str">
            <v>Irvine, James</v>
          </cell>
          <cell r="C164" t="str">
            <v>ED7604</v>
          </cell>
          <cell r="D164">
            <v>54574.8</v>
          </cell>
          <cell r="E164">
            <v>2273.9500000000003</v>
          </cell>
          <cell r="F164">
            <v>209.90307692307692</v>
          </cell>
          <cell r="G164">
            <v>26.237884615384615</v>
          </cell>
          <cell r="H164">
            <v>39.356826923076923</v>
          </cell>
          <cell r="I164">
            <v>52.475769230769231</v>
          </cell>
          <cell r="K164">
            <v>34.5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2065</v>
          </cell>
          <cell r="B165" t="str">
            <v>Tegler, Greg</v>
          </cell>
          <cell r="C165" t="str">
            <v>ED7604</v>
          </cell>
          <cell r="D165">
            <v>46926.5</v>
          </cell>
          <cell r="E165">
            <v>1955.2708333333333</v>
          </cell>
          <cell r="F165">
            <v>180.48653846153846</v>
          </cell>
          <cell r="G165">
            <v>22.560817307692307</v>
          </cell>
          <cell r="H165">
            <v>33.841225961538463</v>
          </cell>
          <cell r="I165">
            <v>45.121634615384615</v>
          </cell>
          <cell r="K165">
            <v>16</v>
          </cell>
          <cell r="L165">
            <v>0</v>
          </cell>
          <cell r="M165">
            <v>3.33</v>
          </cell>
          <cell r="N165">
            <v>0</v>
          </cell>
          <cell r="O165">
            <v>112.69128245192309</v>
          </cell>
        </row>
        <row r="166">
          <cell r="A166">
            <v>2070</v>
          </cell>
          <cell r="B166" t="str">
            <v>Sutherland, Quinn</v>
          </cell>
          <cell r="C166" t="str">
            <v>GP6756</v>
          </cell>
          <cell r="D166">
            <v>48853.9</v>
          </cell>
          <cell r="E166">
            <v>2035.5791666666667</v>
          </cell>
          <cell r="F166">
            <v>187.8996153846154</v>
          </cell>
          <cell r="G166">
            <v>23.487451923076925</v>
          </cell>
          <cell r="H166">
            <v>35.231177884615391</v>
          </cell>
          <cell r="I166">
            <v>46.97490384615385</v>
          </cell>
          <cell r="K166">
            <v>0</v>
          </cell>
          <cell r="L166">
            <v>0</v>
          </cell>
          <cell r="M166">
            <v>0.5</v>
          </cell>
          <cell r="N166">
            <v>0</v>
          </cell>
          <cell r="O166">
            <v>17.615588942307696</v>
          </cell>
        </row>
        <row r="167">
          <cell r="A167">
            <v>2075</v>
          </cell>
          <cell r="B167" t="str">
            <v>Vander Vinne, S.G.</v>
          </cell>
          <cell r="C167" t="str">
            <v>ED7604</v>
          </cell>
          <cell r="D167">
            <v>58999.9</v>
          </cell>
          <cell r="E167">
            <v>2458.3291666666669</v>
          </cell>
          <cell r="F167">
            <v>226.9226923076923</v>
          </cell>
          <cell r="G167">
            <v>28.365336538461538</v>
          </cell>
          <cell r="H167">
            <v>42.548004807692308</v>
          </cell>
          <cell r="I167">
            <v>56.730673076923075</v>
          </cell>
          <cell r="K167">
            <v>8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2080</v>
          </cell>
          <cell r="B168" t="str">
            <v>Harsch, Donald</v>
          </cell>
          <cell r="C168" t="str">
            <v>CA6752</v>
          </cell>
          <cell r="D168">
            <v>36205.9</v>
          </cell>
          <cell r="E168">
            <v>1508.5791666666667</v>
          </cell>
          <cell r="F168">
            <v>139.25346153846152</v>
          </cell>
          <cell r="G168">
            <v>17.40668269230769</v>
          </cell>
          <cell r="H168">
            <v>26.110024038461535</v>
          </cell>
          <cell r="I168">
            <v>34.813365384615381</v>
          </cell>
          <cell r="K168">
            <v>2</v>
          </cell>
          <cell r="L168">
            <v>0</v>
          </cell>
          <cell r="M168">
            <v>0.5</v>
          </cell>
          <cell r="N168">
            <v>0</v>
          </cell>
          <cell r="O168">
            <v>13.055012019230768</v>
          </cell>
        </row>
        <row r="169">
          <cell r="A169">
            <v>2085</v>
          </cell>
          <cell r="B169" t="str">
            <v>Sobry, Amelia</v>
          </cell>
          <cell r="C169" t="str">
            <v>CA6752</v>
          </cell>
          <cell r="D169">
            <v>25999.9</v>
          </cell>
          <cell r="E169">
            <v>1083.3291666666667</v>
          </cell>
          <cell r="F169">
            <v>99.999615384615396</v>
          </cell>
          <cell r="G169">
            <v>12.499951923076924</v>
          </cell>
          <cell r="H169">
            <v>18.749927884615389</v>
          </cell>
          <cell r="I169">
            <v>24.999903846153849</v>
          </cell>
          <cell r="K169">
            <v>35</v>
          </cell>
          <cell r="L169">
            <v>0</v>
          </cell>
          <cell r="M169">
            <v>11.5</v>
          </cell>
          <cell r="N169">
            <v>0</v>
          </cell>
          <cell r="O169">
            <v>215.62417067307697</v>
          </cell>
        </row>
        <row r="170">
          <cell r="A170">
            <v>2090</v>
          </cell>
          <cell r="B170" t="str">
            <v>Sleno, Joey</v>
          </cell>
          <cell r="C170" t="str">
            <v>CA6752</v>
          </cell>
          <cell r="D170">
            <v>42024</v>
          </cell>
          <cell r="E170">
            <v>1751</v>
          </cell>
          <cell r="F170">
            <v>161.63076923076923</v>
          </cell>
          <cell r="G170">
            <v>20.203846153846154</v>
          </cell>
          <cell r="H170">
            <v>30.305769230769229</v>
          </cell>
          <cell r="I170">
            <v>40.407692307692308</v>
          </cell>
          <cell r="K170">
            <v>55.5</v>
          </cell>
          <cell r="L170">
            <v>0</v>
          </cell>
          <cell r="M170">
            <v>46.33</v>
          </cell>
          <cell r="N170">
            <v>0</v>
          </cell>
          <cell r="O170">
            <v>1404.0662884615383</v>
          </cell>
        </row>
        <row r="171">
          <cell r="A171">
            <v>2095</v>
          </cell>
          <cell r="B171" t="str">
            <v>Scott, Derrill</v>
          </cell>
          <cell r="C171" t="str">
            <v>CA7602</v>
          </cell>
          <cell r="D171">
            <v>44853.599999999999</v>
          </cell>
          <cell r="E171">
            <v>1868.8999999999999</v>
          </cell>
          <cell r="F171">
            <v>172.51384615384615</v>
          </cell>
          <cell r="G171">
            <v>21.564230769230768</v>
          </cell>
          <cell r="H171">
            <v>32.346346153846156</v>
          </cell>
          <cell r="I171">
            <v>43.128461538461536</v>
          </cell>
          <cell r="K171">
            <v>6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A172">
            <v>2100</v>
          </cell>
          <cell r="B172" t="str">
            <v>Shiloff, Lee</v>
          </cell>
          <cell r="C172" t="str">
            <v>ED6754</v>
          </cell>
          <cell r="D172">
            <v>41110.1</v>
          </cell>
          <cell r="E172">
            <v>1712.9208333333333</v>
          </cell>
          <cell r="F172">
            <v>158.11576923076922</v>
          </cell>
          <cell r="G172">
            <v>19.764471153846152</v>
          </cell>
          <cell r="H172">
            <v>29.646706730769228</v>
          </cell>
          <cell r="I172">
            <v>39.528942307692304</v>
          </cell>
          <cell r="K172">
            <v>3.5</v>
          </cell>
          <cell r="L172">
            <v>0</v>
          </cell>
          <cell r="M172">
            <v>55.5</v>
          </cell>
          <cell r="N172">
            <v>0</v>
          </cell>
          <cell r="O172">
            <v>1645.3922235576922</v>
          </cell>
        </row>
        <row r="173">
          <cell r="A173">
            <v>2103</v>
          </cell>
          <cell r="B173" t="str">
            <v>Johnson, Kyle</v>
          </cell>
          <cell r="C173" t="str">
            <v>CA6752</v>
          </cell>
          <cell r="D173">
            <v>41097.1</v>
          </cell>
          <cell r="E173">
            <v>1712.3791666666666</v>
          </cell>
          <cell r="F173">
            <v>158.06576923076923</v>
          </cell>
          <cell r="G173">
            <v>19.758221153846154</v>
          </cell>
          <cell r="H173">
            <v>29.637331730769233</v>
          </cell>
          <cell r="I173">
            <v>39.516442307692309</v>
          </cell>
          <cell r="K173">
            <v>0</v>
          </cell>
          <cell r="L173">
            <v>0</v>
          </cell>
          <cell r="M173">
            <v>10.83</v>
          </cell>
          <cell r="N173">
            <v>0</v>
          </cell>
          <cell r="O173">
            <v>320.97230264423081</v>
          </cell>
        </row>
        <row r="174">
          <cell r="A174">
            <v>2106</v>
          </cell>
          <cell r="B174" t="str">
            <v>Moore, Dallas</v>
          </cell>
          <cell r="C174" t="str">
            <v>ED6754</v>
          </cell>
          <cell r="D174">
            <v>28599.8</v>
          </cell>
          <cell r="E174">
            <v>1191.6583333333333</v>
          </cell>
          <cell r="F174">
            <v>109.99923076923076</v>
          </cell>
          <cell r="G174">
            <v>13.749903846153845</v>
          </cell>
          <cell r="H174">
            <v>20.62485576923077</v>
          </cell>
          <cell r="I174">
            <v>27.499807692307691</v>
          </cell>
          <cell r="K174">
            <v>0</v>
          </cell>
          <cell r="L174">
            <v>0</v>
          </cell>
          <cell r="M174">
            <v>25.83</v>
          </cell>
          <cell r="N174">
            <v>0</v>
          </cell>
          <cell r="O174">
            <v>532.7400245192307</v>
          </cell>
        </row>
        <row r="175">
          <cell r="A175">
            <v>2107</v>
          </cell>
          <cell r="B175" t="str">
            <v>Lobello, Trevor</v>
          </cell>
          <cell r="C175" t="str">
            <v>CA6752</v>
          </cell>
          <cell r="D175">
            <v>26779.9</v>
          </cell>
          <cell r="E175">
            <v>1115.8291666666667</v>
          </cell>
          <cell r="F175">
            <v>102.9996153846154</v>
          </cell>
          <cell r="G175">
            <v>12.874951923076924</v>
          </cell>
          <cell r="H175">
            <v>19.312427884615389</v>
          </cell>
          <cell r="I175">
            <v>25.749903846153849</v>
          </cell>
          <cell r="K175">
            <v>0</v>
          </cell>
          <cell r="L175">
            <v>0</v>
          </cell>
          <cell r="M175">
            <v>16.829999999999998</v>
          </cell>
          <cell r="N175">
            <v>0</v>
          </cell>
          <cell r="O175">
            <v>325.02816129807695</v>
          </cell>
        </row>
        <row r="176">
          <cell r="A176">
            <v>2109</v>
          </cell>
          <cell r="B176" t="str">
            <v>McKenna, Scott</v>
          </cell>
          <cell r="C176" t="str">
            <v>CA6752</v>
          </cell>
          <cell r="D176">
            <v>26000</v>
          </cell>
          <cell r="E176">
            <v>1083.3333333333333</v>
          </cell>
          <cell r="F176">
            <v>100</v>
          </cell>
          <cell r="G176">
            <v>12.5</v>
          </cell>
          <cell r="H176">
            <v>18.75</v>
          </cell>
          <cell r="I176">
            <v>25</v>
          </cell>
          <cell r="K176">
            <v>0</v>
          </cell>
          <cell r="L176">
            <v>0</v>
          </cell>
          <cell r="M176">
            <v>5.5</v>
          </cell>
          <cell r="N176">
            <v>0</v>
          </cell>
          <cell r="O176">
            <v>103.125</v>
          </cell>
        </row>
        <row r="177">
          <cell r="A177">
            <v>2111</v>
          </cell>
          <cell r="B177" t="str">
            <v>Kelman, Evan</v>
          </cell>
          <cell r="C177" t="str">
            <v>LE6758</v>
          </cell>
          <cell r="D177">
            <v>29121.1</v>
          </cell>
          <cell r="E177">
            <v>1213.3791666666666</v>
          </cell>
          <cell r="F177">
            <v>112.00423076923076</v>
          </cell>
          <cell r="G177">
            <v>14.000528846153845</v>
          </cell>
          <cell r="H177">
            <v>21.000793269230769</v>
          </cell>
          <cell r="I177">
            <v>28.00105769230769</v>
          </cell>
          <cell r="K177">
            <v>0</v>
          </cell>
          <cell r="L177">
            <v>0</v>
          </cell>
          <cell r="M177">
            <v>16</v>
          </cell>
          <cell r="N177">
            <v>0</v>
          </cell>
          <cell r="O177">
            <v>336.0126923076923</v>
          </cell>
        </row>
        <row r="178">
          <cell r="A178">
            <v>2112</v>
          </cell>
          <cell r="B178" t="str">
            <v>Hadden, Trevor</v>
          </cell>
          <cell r="C178" t="str">
            <v>CA6752</v>
          </cell>
          <cell r="D178">
            <v>26779.9</v>
          </cell>
          <cell r="E178">
            <v>1115.8291666666667</v>
          </cell>
          <cell r="F178">
            <v>102.9996153846154</v>
          </cell>
          <cell r="G178">
            <v>12.874951923076924</v>
          </cell>
          <cell r="H178">
            <v>19.312427884615389</v>
          </cell>
          <cell r="I178">
            <v>25.749903846153849</v>
          </cell>
          <cell r="K178">
            <v>0</v>
          </cell>
          <cell r="L178">
            <v>0</v>
          </cell>
          <cell r="M178">
            <v>16.329999999999998</v>
          </cell>
          <cell r="N178">
            <v>0</v>
          </cell>
          <cell r="O178">
            <v>315.37194735576924</v>
          </cell>
        </row>
        <row r="179">
          <cell r="A179">
            <v>2114</v>
          </cell>
          <cell r="B179" t="str">
            <v>Thibert, Chris</v>
          </cell>
          <cell r="C179" t="str">
            <v>GP6756</v>
          </cell>
          <cell r="D179">
            <v>32271.4</v>
          </cell>
          <cell r="E179">
            <v>1344.6416666666667</v>
          </cell>
          <cell r="F179">
            <v>124.12076923076924</v>
          </cell>
          <cell r="G179">
            <v>15.515096153846155</v>
          </cell>
          <cell r="H179">
            <v>23.272644230769231</v>
          </cell>
          <cell r="I179">
            <v>31.03019230769231</v>
          </cell>
          <cell r="K179">
            <v>0</v>
          </cell>
          <cell r="L179">
            <v>0</v>
          </cell>
          <cell r="M179">
            <v>14.5</v>
          </cell>
          <cell r="N179">
            <v>0</v>
          </cell>
          <cell r="O179">
            <v>337.45334134615382</v>
          </cell>
        </row>
        <row r="180">
          <cell r="A180">
            <v>2115</v>
          </cell>
          <cell r="B180" t="str">
            <v>Leslie, Wayne</v>
          </cell>
          <cell r="C180" t="str">
            <v>GP6756</v>
          </cell>
          <cell r="D180">
            <v>38110.1</v>
          </cell>
          <cell r="E180">
            <v>1587.9208333333333</v>
          </cell>
          <cell r="F180">
            <v>146.57730769230767</v>
          </cell>
          <cell r="G180">
            <v>18.322163461538459</v>
          </cell>
          <cell r="H180">
            <v>27.483245192307688</v>
          </cell>
          <cell r="I180">
            <v>36.644326923076918</v>
          </cell>
          <cell r="K180">
            <v>67</v>
          </cell>
          <cell r="L180">
            <v>0</v>
          </cell>
          <cell r="M180">
            <v>58.5</v>
          </cell>
          <cell r="N180">
            <v>0</v>
          </cell>
          <cell r="O180">
            <v>1607.7698437499998</v>
          </cell>
        </row>
        <row r="181">
          <cell r="A181">
            <v>2117</v>
          </cell>
          <cell r="B181" t="str">
            <v>Gallant, Brian</v>
          </cell>
          <cell r="C181" t="str">
            <v>LE6758</v>
          </cell>
          <cell r="D181">
            <v>60000</v>
          </cell>
          <cell r="E181">
            <v>2500</v>
          </cell>
          <cell r="F181">
            <v>230.76923076923077</v>
          </cell>
          <cell r="G181">
            <v>28.846153846153847</v>
          </cell>
          <cell r="H181">
            <v>43.269230769230774</v>
          </cell>
          <cell r="I181">
            <v>57.692307692307693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2118</v>
          </cell>
          <cell r="B182" t="str">
            <v>Schmidtke, Kris</v>
          </cell>
          <cell r="C182" t="str">
            <v>LE6758</v>
          </cell>
          <cell r="D182">
            <v>36006</v>
          </cell>
          <cell r="E182">
            <v>1500.25</v>
          </cell>
          <cell r="F182">
            <v>138.48461538461538</v>
          </cell>
          <cell r="G182">
            <v>17.310576923076923</v>
          </cell>
          <cell r="H182">
            <v>25.965865384615384</v>
          </cell>
          <cell r="I182">
            <v>34.621153846153845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2120</v>
          </cell>
          <cell r="B183" t="str">
            <v>Jensen, Dan</v>
          </cell>
          <cell r="C183" t="str">
            <v>CA6752</v>
          </cell>
          <cell r="D183">
            <v>32419.9</v>
          </cell>
          <cell r="E183">
            <v>1350.8291666666667</v>
          </cell>
          <cell r="F183">
            <v>124.69192307692308</v>
          </cell>
          <cell r="G183">
            <v>15.586490384615384</v>
          </cell>
          <cell r="H183">
            <v>23.379735576923075</v>
          </cell>
          <cell r="I183">
            <v>31.172980769230769</v>
          </cell>
          <cell r="K183">
            <v>0</v>
          </cell>
          <cell r="L183">
            <v>0</v>
          </cell>
          <cell r="M183">
            <v>8.83</v>
          </cell>
          <cell r="N183">
            <v>0</v>
          </cell>
          <cell r="O183">
            <v>206.44306514423076</v>
          </cell>
        </row>
        <row r="184">
          <cell r="A184">
            <v>2121</v>
          </cell>
          <cell r="B184" t="str">
            <v>Smith, Robert</v>
          </cell>
          <cell r="C184" t="str">
            <v>RD6760</v>
          </cell>
          <cell r="D184">
            <v>51000</v>
          </cell>
          <cell r="E184">
            <v>2125</v>
          </cell>
          <cell r="F184">
            <v>196.15384615384613</v>
          </cell>
          <cell r="G184">
            <v>24.519230769230766</v>
          </cell>
          <cell r="H184">
            <v>36.778846153846146</v>
          </cell>
          <cell r="I184">
            <v>49.038461538461533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>
            <v>2122</v>
          </cell>
          <cell r="B185" t="str">
            <v>Klotz, Stuart</v>
          </cell>
          <cell r="C185" t="str">
            <v>CA6752</v>
          </cell>
          <cell r="D185">
            <v>26779.9</v>
          </cell>
          <cell r="E185">
            <v>1115.8291666666667</v>
          </cell>
          <cell r="F185">
            <v>102.9996153846154</v>
          </cell>
          <cell r="G185">
            <v>12.874951923076924</v>
          </cell>
          <cell r="H185">
            <v>19.312427884615389</v>
          </cell>
          <cell r="I185">
            <v>25.749903846153849</v>
          </cell>
          <cell r="K185">
            <v>0</v>
          </cell>
          <cell r="L185">
            <v>0</v>
          </cell>
          <cell r="M185">
            <v>26.16</v>
          </cell>
          <cell r="N185">
            <v>0</v>
          </cell>
          <cell r="O185">
            <v>505.21311346153857</v>
          </cell>
        </row>
        <row r="186">
          <cell r="A186">
            <v>2123</v>
          </cell>
          <cell r="B186" t="str">
            <v>Stearns, Archie</v>
          </cell>
          <cell r="C186" t="str">
            <v>RD6760</v>
          </cell>
          <cell r="D186">
            <v>32239.9</v>
          </cell>
          <cell r="E186">
            <v>1343.3291666666667</v>
          </cell>
          <cell r="F186">
            <v>123.9996153846154</v>
          </cell>
          <cell r="G186">
            <v>15.499951923076924</v>
          </cell>
          <cell r="H186">
            <v>23.249927884615389</v>
          </cell>
          <cell r="I186">
            <v>30.999903846153849</v>
          </cell>
          <cell r="K186">
            <v>0</v>
          </cell>
          <cell r="L186">
            <v>0</v>
          </cell>
          <cell r="M186">
            <v>13.5</v>
          </cell>
          <cell r="N186">
            <v>0</v>
          </cell>
          <cell r="O186">
            <v>313.87402644230775</v>
          </cell>
        </row>
        <row r="187">
          <cell r="A187">
            <v>2124</v>
          </cell>
          <cell r="B187" t="str">
            <v>Radics, Ryan</v>
          </cell>
          <cell r="C187" t="str">
            <v>RD6760</v>
          </cell>
          <cell r="D187">
            <v>26001</v>
          </cell>
          <cell r="E187">
            <v>1083.375</v>
          </cell>
          <cell r="F187">
            <v>100.00384615384615</v>
          </cell>
          <cell r="G187">
            <v>12.500480769230769</v>
          </cell>
          <cell r="H187">
            <v>18.750721153846154</v>
          </cell>
          <cell r="I187">
            <v>25.000961538461539</v>
          </cell>
          <cell r="K187">
            <v>0</v>
          </cell>
          <cell r="L187">
            <v>0</v>
          </cell>
          <cell r="M187">
            <v>57</v>
          </cell>
          <cell r="N187">
            <v>0</v>
          </cell>
          <cell r="O187">
            <v>1068.7911057692309</v>
          </cell>
        </row>
        <row r="188">
          <cell r="A188">
            <v>2125</v>
          </cell>
          <cell r="B188" t="str">
            <v>Fischer, Shelby</v>
          </cell>
          <cell r="C188" t="str">
            <v>CA7602</v>
          </cell>
          <cell r="D188">
            <v>53250.7</v>
          </cell>
          <cell r="E188">
            <v>2218.7791666666667</v>
          </cell>
          <cell r="F188">
            <v>204.81038461538461</v>
          </cell>
          <cell r="G188">
            <v>25.601298076923076</v>
          </cell>
          <cell r="H188">
            <v>38.401947115384615</v>
          </cell>
          <cell r="I188">
            <v>51.202596153846152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2127</v>
          </cell>
          <cell r="B189" t="str">
            <v>St. German, Traci</v>
          </cell>
          <cell r="C189" t="str">
            <v>CA6752</v>
          </cell>
          <cell r="D189">
            <v>48999.840000000004</v>
          </cell>
          <cell r="E189">
            <v>2041.66</v>
          </cell>
          <cell r="F189">
            <v>188.46092307692308</v>
          </cell>
          <cell r="G189">
            <v>23.557615384615385</v>
          </cell>
          <cell r="H189">
            <v>35.336423076923076</v>
          </cell>
          <cell r="I189">
            <v>47.11523076923077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2128</v>
          </cell>
          <cell r="B190" t="str">
            <v>Beriault, David</v>
          </cell>
          <cell r="C190" t="str">
            <v>CA6750</v>
          </cell>
          <cell r="D190">
            <v>27040</v>
          </cell>
          <cell r="E190">
            <v>1126.6666666666667</v>
          </cell>
          <cell r="F190">
            <v>104</v>
          </cell>
          <cell r="G190">
            <v>13</v>
          </cell>
          <cell r="H190">
            <v>19.5</v>
          </cell>
          <cell r="I190">
            <v>26</v>
          </cell>
          <cell r="K190">
            <v>0</v>
          </cell>
          <cell r="L190">
            <v>0</v>
          </cell>
          <cell r="M190">
            <v>0.5</v>
          </cell>
          <cell r="N190">
            <v>0</v>
          </cell>
          <cell r="O190">
            <v>9.75</v>
          </cell>
        </row>
        <row r="191">
          <cell r="A191">
            <v>2129</v>
          </cell>
          <cell r="B191" t="str">
            <v>Morla, Joao</v>
          </cell>
          <cell r="C191" t="str">
            <v>CA6752</v>
          </cell>
          <cell r="G191">
            <v>13</v>
          </cell>
          <cell r="H191">
            <v>19.5</v>
          </cell>
          <cell r="I191">
            <v>26</v>
          </cell>
          <cell r="K191">
            <v>0</v>
          </cell>
          <cell r="L191">
            <v>0</v>
          </cell>
          <cell r="M191">
            <v>0.5</v>
          </cell>
          <cell r="N191">
            <v>0</v>
          </cell>
          <cell r="O191">
            <v>9.75</v>
          </cell>
        </row>
        <row r="192">
          <cell r="A192">
            <v>2135</v>
          </cell>
          <cell r="B192" t="str">
            <v>Sullivan, Jesse</v>
          </cell>
          <cell r="C192" t="str">
            <v>ED6754</v>
          </cell>
          <cell r="D192">
            <v>37471.4</v>
          </cell>
          <cell r="E192">
            <v>1561.3083333333334</v>
          </cell>
          <cell r="F192">
            <v>144.12076923076924</v>
          </cell>
          <cell r="G192">
            <v>18.015096153846155</v>
          </cell>
          <cell r="H192">
            <v>27.022644230769231</v>
          </cell>
          <cell r="I192">
            <v>36.03019230769231</v>
          </cell>
          <cell r="K192">
            <v>10</v>
          </cell>
          <cell r="L192">
            <v>0</v>
          </cell>
          <cell r="M192">
            <v>16.5</v>
          </cell>
          <cell r="N192">
            <v>0</v>
          </cell>
          <cell r="O192">
            <v>445.87362980769228</v>
          </cell>
        </row>
        <row r="193">
          <cell r="A193">
            <v>2140</v>
          </cell>
          <cell r="B193" t="str">
            <v>Hendy, Christie</v>
          </cell>
          <cell r="C193" t="str">
            <v>ED6754</v>
          </cell>
          <cell r="D193">
            <v>27810</v>
          </cell>
          <cell r="E193">
            <v>1158.75</v>
          </cell>
          <cell r="F193">
            <v>106.96153846153845</v>
          </cell>
          <cell r="G193">
            <v>13.370192307692307</v>
          </cell>
          <cell r="H193">
            <v>20.05528846153846</v>
          </cell>
          <cell r="I193">
            <v>26.740384615384613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2145</v>
          </cell>
          <cell r="B194" t="str">
            <v>Fitzsimmons, Shawn</v>
          </cell>
          <cell r="C194" t="str">
            <v>ED6754</v>
          </cell>
          <cell r="D194">
            <v>44965.7</v>
          </cell>
          <cell r="E194">
            <v>1873.5708333333332</v>
          </cell>
          <cell r="F194">
            <v>172.94499999999999</v>
          </cell>
          <cell r="G194">
            <v>21.618124999999999</v>
          </cell>
          <cell r="H194">
            <v>32.427187500000002</v>
          </cell>
          <cell r="I194">
            <v>43.236249999999998</v>
          </cell>
          <cell r="K194">
            <v>11.5</v>
          </cell>
          <cell r="L194">
            <v>0</v>
          </cell>
          <cell r="M194">
            <v>13.33</v>
          </cell>
          <cell r="N194">
            <v>0</v>
          </cell>
          <cell r="O194">
            <v>432.25440937500002</v>
          </cell>
        </row>
        <row r="195">
          <cell r="A195">
            <v>2155</v>
          </cell>
          <cell r="B195" t="str">
            <v>Cooper, Justin</v>
          </cell>
          <cell r="C195" t="str">
            <v>ED6754</v>
          </cell>
          <cell r="D195">
            <v>31244.400000000001</v>
          </cell>
          <cell r="E195">
            <v>1301.8500000000001</v>
          </cell>
          <cell r="F195">
            <v>120.17076923076925</v>
          </cell>
          <cell r="G195">
            <v>15.021346153846157</v>
          </cell>
          <cell r="H195">
            <v>22.532019230769237</v>
          </cell>
          <cell r="I195">
            <v>30.042692307692313</v>
          </cell>
          <cell r="K195">
            <v>3.5</v>
          </cell>
          <cell r="L195">
            <v>0</v>
          </cell>
          <cell r="M195">
            <v>8</v>
          </cell>
          <cell r="N195">
            <v>0</v>
          </cell>
          <cell r="O195">
            <v>180.25615384615389</v>
          </cell>
        </row>
        <row r="196">
          <cell r="A196">
            <v>2165</v>
          </cell>
          <cell r="B196" t="str">
            <v>Redmond, Julia</v>
          </cell>
          <cell r="C196" t="str">
            <v>CA6752</v>
          </cell>
          <cell r="D196">
            <v>34663.699999999997</v>
          </cell>
          <cell r="E196">
            <v>1444.3208333333332</v>
          </cell>
          <cell r="F196">
            <v>133.32192307692307</v>
          </cell>
          <cell r="G196">
            <v>16.665240384615384</v>
          </cell>
          <cell r="H196">
            <v>24.997860576923074</v>
          </cell>
          <cell r="I196">
            <v>33.330480769230768</v>
          </cell>
          <cell r="K196">
            <v>18.5</v>
          </cell>
          <cell r="L196">
            <v>0</v>
          </cell>
          <cell r="M196">
            <v>15.66</v>
          </cell>
          <cell r="N196">
            <v>0</v>
          </cell>
          <cell r="O196">
            <v>391.46649663461534</v>
          </cell>
        </row>
        <row r="197">
          <cell r="A197">
            <v>2180</v>
          </cell>
          <cell r="B197" t="str">
            <v>Hussein, Zaher</v>
          </cell>
          <cell r="C197" t="str">
            <v>CA6752</v>
          </cell>
          <cell r="D197">
            <v>39531.1</v>
          </cell>
          <cell r="E197">
            <v>1647.1291666666666</v>
          </cell>
          <cell r="F197">
            <v>152.04269230769231</v>
          </cell>
          <cell r="G197">
            <v>19.005336538461538</v>
          </cell>
          <cell r="H197">
            <v>28.508004807692309</v>
          </cell>
          <cell r="I197">
            <v>38.010673076923077</v>
          </cell>
          <cell r="K197">
            <v>-4.5</v>
          </cell>
          <cell r="L197">
            <v>0</v>
          </cell>
          <cell r="M197">
            <v>65.319999999999993</v>
          </cell>
          <cell r="N197">
            <v>0</v>
          </cell>
          <cell r="O197">
            <v>1862.1428740384615</v>
          </cell>
        </row>
        <row r="198">
          <cell r="A198">
            <v>2185</v>
          </cell>
          <cell r="B198" t="str">
            <v>Reynolds, Bill</v>
          </cell>
          <cell r="C198" t="str">
            <v>LE6758</v>
          </cell>
          <cell r="D198">
            <v>35679.599999999999</v>
          </cell>
          <cell r="E198">
            <v>1486.6499999999999</v>
          </cell>
          <cell r="F198">
            <v>137.22923076923075</v>
          </cell>
          <cell r="G198">
            <v>17.153653846153844</v>
          </cell>
          <cell r="H198">
            <v>25.730480769230766</v>
          </cell>
          <cell r="I198">
            <v>34.307307692307688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2190</v>
          </cell>
          <cell r="B199" t="str">
            <v>Watson, Cory</v>
          </cell>
          <cell r="C199" t="str">
            <v>ED6754</v>
          </cell>
          <cell r="D199">
            <v>36049.9</v>
          </cell>
          <cell r="E199">
            <v>1502.0791666666667</v>
          </cell>
          <cell r="F199">
            <v>138.65346153846153</v>
          </cell>
          <cell r="G199">
            <v>17.331682692307691</v>
          </cell>
          <cell r="H199">
            <v>25.997524038461535</v>
          </cell>
          <cell r="I199">
            <v>34.663365384615382</v>
          </cell>
          <cell r="K199">
            <v>24</v>
          </cell>
          <cell r="L199">
            <v>0</v>
          </cell>
          <cell r="M199">
            <v>13.33</v>
          </cell>
          <cell r="N199">
            <v>0</v>
          </cell>
          <cell r="O199">
            <v>346.54699543269226</v>
          </cell>
        </row>
        <row r="200">
          <cell r="A200">
            <v>2195</v>
          </cell>
          <cell r="B200" t="str">
            <v>Stevenson, Lori</v>
          </cell>
          <cell r="C200" t="str">
            <v>GP6756</v>
          </cell>
          <cell r="D200">
            <v>39655.199999999997</v>
          </cell>
          <cell r="E200">
            <v>1652.3</v>
          </cell>
          <cell r="F200">
            <v>152.51999999999998</v>
          </cell>
          <cell r="G200">
            <v>19.064999999999998</v>
          </cell>
          <cell r="H200">
            <v>28.597499999999997</v>
          </cell>
          <cell r="I200">
            <v>38.129999999999995</v>
          </cell>
          <cell r="K200">
            <v>90</v>
          </cell>
          <cell r="L200">
            <v>0</v>
          </cell>
          <cell r="M200">
            <v>64.5</v>
          </cell>
          <cell r="N200">
            <v>0</v>
          </cell>
          <cell r="O200">
            <v>1844.5387499999997</v>
          </cell>
        </row>
        <row r="201">
          <cell r="A201">
            <v>2200</v>
          </cell>
          <cell r="B201" t="str">
            <v>Shannon, Chris</v>
          </cell>
          <cell r="C201" t="str">
            <v>CA7602</v>
          </cell>
          <cell r="D201">
            <v>63036</v>
          </cell>
          <cell r="E201">
            <v>2626.5</v>
          </cell>
          <cell r="F201">
            <v>242.44615384615386</v>
          </cell>
          <cell r="G201">
            <v>30.305769230769233</v>
          </cell>
          <cell r="H201">
            <v>45.458653846153851</v>
          </cell>
          <cell r="I201">
            <v>60.611538461538466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2205</v>
          </cell>
          <cell r="B202" t="str">
            <v>Ziendien, Ali</v>
          </cell>
          <cell r="C202" t="str">
            <v>CA6752</v>
          </cell>
          <cell r="D202">
            <v>31518</v>
          </cell>
          <cell r="E202">
            <v>1313.25</v>
          </cell>
          <cell r="F202">
            <v>121.22307692307693</v>
          </cell>
          <cell r="G202">
            <v>15.152884615384616</v>
          </cell>
          <cell r="H202">
            <v>22.729326923076925</v>
          </cell>
          <cell r="I202">
            <v>30.305769230769233</v>
          </cell>
          <cell r="K202">
            <v>10</v>
          </cell>
          <cell r="L202">
            <v>0</v>
          </cell>
          <cell r="M202">
            <v>32.64</v>
          </cell>
          <cell r="N202">
            <v>0</v>
          </cell>
          <cell r="O202">
            <v>741.88523076923082</v>
          </cell>
        </row>
        <row r="203">
          <cell r="A203">
            <v>2210</v>
          </cell>
          <cell r="B203" t="str">
            <v>Kissick, Mike</v>
          </cell>
          <cell r="C203" t="str">
            <v>ED6754</v>
          </cell>
          <cell r="D203">
            <v>29993.8</v>
          </cell>
          <cell r="E203">
            <v>1249.7416666666666</v>
          </cell>
          <cell r="F203">
            <v>115.36076923076924</v>
          </cell>
          <cell r="G203">
            <v>14.420096153846155</v>
          </cell>
          <cell r="H203">
            <v>21.630144230769233</v>
          </cell>
          <cell r="I203">
            <v>28.840192307692309</v>
          </cell>
          <cell r="K203">
            <v>8.5</v>
          </cell>
          <cell r="L203">
            <v>0</v>
          </cell>
          <cell r="M203">
            <v>42</v>
          </cell>
          <cell r="N203">
            <v>0</v>
          </cell>
          <cell r="O203">
            <v>908.4660576923078</v>
          </cell>
        </row>
        <row r="204">
          <cell r="A204">
            <v>2215</v>
          </cell>
          <cell r="B204" t="str">
            <v>Perras, Brian</v>
          </cell>
          <cell r="C204" t="str">
            <v>ED6754</v>
          </cell>
          <cell r="D204">
            <v>30900</v>
          </cell>
          <cell r="E204">
            <v>1287.5</v>
          </cell>
          <cell r="F204">
            <v>118.84615384615385</v>
          </cell>
          <cell r="G204">
            <v>14.855769230769232</v>
          </cell>
          <cell r="H204">
            <v>22.283653846153847</v>
          </cell>
          <cell r="I204">
            <v>29.711538461538463</v>
          </cell>
          <cell r="K204">
            <v>3.5</v>
          </cell>
          <cell r="L204">
            <v>0</v>
          </cell>
          <cell r="M204">
            <v>39.83</v>
          </cell>
          <cell r="N204">
            <v>0</v>
          </cell>
          <cell r="O204">
            <v>887.55793269230765</v>
          </cell>
        </row>
        <row r="205">
          <cell r="A205">
            <v>2220</v>
          </cell>
          <cell r="B205" t="str">
            <v>Duncan, Verona</v>
          </cell>
          <cell r="C205" t="str">
            <v>ED6754</v>
          </cell>
          <cell r="D205">
            <v>29211.1</v>
          </cell>
          <cell r="E205">
            <v>1217.1291666666666</v>
          </cell>
          <cell r="F205">
            <v>112.35038461538461</v>
          </cell>
          <cell r="G205">
            <v>14.043798076923077</v>
          </cell>
          <cell r="H205">
            <v>21.065697115384616</v>
          </cell>
          <cell r="I205">
            <v>28.087596153846153</v>
          </cell>
          <cell r="K205">
            <v>1.5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2225</v>
          </cell>
          <cell r="B206" t="str">
            <v>Horlacher, Andrew</v>
          </cell>
          <cell r="C206" t="str">
            <v>ED6754</v>
          </cell>
          <cell r="D206">
            <v>36771.1</v>
          </cell>
          <cell r="E206">
            <v>1532.1291666666666</v>
          </cell>
          <cell r="F206">
            <v>141.42730769230769</v>
          </cell>
          <cell r="G206">
            <v>17.678413461538462</v>
          </cell>
          <cell r="H206">
            <v>26.517620192307692</v>
          </cell>
          <cell r="I206">
            <v>35.356826923076923</v>
          </cell>
          <cell r="K206">
            <v>11.5</v>
          </cell>
          <cell r="L206">
            <v>0</v>
          </cell>
          <cell r="M206">
            <v>18.5</v>
          </cell>
          <cell r="N206">
            <v>0</v>
          </cell>
          <cell r="O206">
            <v>490.57597355769229</v>
          </cell>
        </row>
        <row r="207">
          <cell r="A207">
            <v>2230</v>
          </cell>
          <cell r="B207" t="str">
            <v>Todd, Caroline</v>
          </cell>
          <cell r="C207" t="str">
            <v>ED6754</v>
          </cell>
          <cell r="D207">
            <v>38722.6</v>
          </cell>
          <cell r="E207">
            <v>1613.4416666666666</v>
          </cell>
          <cell r="F207">
            <v>148.93307692307692</v>
          </cell>
          <cell r="G207">
            <v>18.616634615384616</v>
          </cell>
          <cell r="H207">
            <v>27.924951923076925</v>
          </cell>
          <cell r="I207">
            <v>37.233269230769231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2300</v>
          </cell>
          <cell r="B208" t="str">
            <v>O'Handley, Lana</v>
          </cell>
          <cell r="C208" t="str">
            <v>CA6752</v>
          </cell>
          <cell r="D208">
            <v>28840.1</v>
          </cell>
          <cell r="E208">
            <v>1201.6708333333333</v>
          </cell>
          <cell r="F208">
            <v>110.92346153846154</v>
          </cell>
          <cell r="G208">
            <v>13.865432692307692</v>
          </cell>
          <cell r="H208">
            <v>20.798149038461538</v>
          </cell>
          <cell r="I208">
            <v>27.730865384615385</v>
          </cell>
          <cell r="K208">
            <v>36.5</v>
          </cell>
          <cell r="L208">
            <v>0</v>
          </cell>
          <cell r="M208">
            <v>70</v>
          </cell>
          <cell r="N208">
            <v>0</v>
          </cell>
          <cell r="O208">
            <v>1455.8704326923078</v>
          </cell>
        </row>
        <row r="209">
          <cell r="A209">
            <v>2301</v>
          </cell>
          <cell r="B209" t="str">
            <v>Russell, Frank</v>
          </cell>
          <cell r="C209" t="str">
            <v>CA7602</v>
          </cell>
          <cell r="D209">
            <v>63630</v>
          </cell>
          <cell r="E209">
            <v>2651.25</v>
          </cell>
          <cell r="F209">
            <v>244.73076923076923</v>
          </cell>
          <cell r="G209">
            <v>30.591346153846153</v>
          </cell>
          <cell r="H209">
            <v>45.887019230769226</v>
          </cell>
          <cell r="I209">
            <v>61.182692307692307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Tracking"/>
      <sheetName val="Supp-Serv Sum"/>
      <sheetName val="Var-Sum"/>
      <sheetName val="Sev Sum"/>
      <sheetName val="Bad Debt"/>
      <sheetName val="2002 Sales Budget"/>
      <sheetName val=" Sum"/>
      <sheetName val="Telecom"/>
      <sheetName val="Serv Rev"/>
      <sheetName val="Depreciation"/>
      <sheetName val="2001 Capital YEF July EOM"/>
      <sheetName val="Capital"/>
      <sheetName val="Rent"/>
      <sheetName val="Exp by Employee"/>
      <sheetName val="GM%Analy"/>
      <sheetName val="Oper~O&amp;A Analy"/>
      <sheetName val="Fixed-Var costs"/>
      <sheetName val="High level Sum-Consol"/>
      <sheetName val="High level Sum-Supply"/>
      <sheetName val="High level Sum-Serv"/>
      <sheetName val="Sum-Details"/>
      <sheetName val="BC BCG Conso"/>
      <sheetName val="BC BCG Supply"/>
      <sheetName val="BC BCG Service"/>
      <sheetName val="BC Consolidated"/>
      <sheetName val="Supply Consolidated"/>
      <sheetName val="Service Consolidated"/>
      <sheetName val="CC~Conso "/>
      <sheetName val="Supply Oper Conso~Div01"/>
      <sheetName val="IT Con~Div01"/>
      <sheetName val="Serv Oper Conso~Div02"/>
      <sheetName val="ContrAnnuity Conso~Div02"/>
      <sheetName val="WaterUti&amp;Pump Conso~Div02 "/>
      <sheetName val="Fin Conso~Div03"/>
      <sheetName val="HR~Conso"/>
      <sheetName val="S&amp;M Conso~(Div 4)"/>
      <sheetName val="NoDetail(00-00)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KelPmp(01-11)"/>
      <sheetName val="Ver(01-12)"/>
      <sheetName val="Supp Chain(01-13)"/>
      <sheetName val="AbbFH(01-14)"/>
      <sheetName val="AbbPW(01-15)"/>
      <sheetName val="Par(01-16)"/>
      <sheetName val="IT-CC(01-35)"/>
      <sheetName val="IT-Admin(01-36)"/>
      <sheetName val="BP(01-37)"/>
      <sheetName val=" Annuity Admn(02-05)"/>
      <sheetName val="Ener(02-40)"/>
      <sheetName val="WatUti(02-41)"/>
      <sheetName val="Contr-Annuity(02-44)"/>
      <sheetName val=" Water Utility Admn(02-10) "/>
      <sheetName val="Rehab(02-45)"/>
      <sheetName val="Fab(02-42)"/>
      <sheetName val="Water Supply(02-43)"/>
      <sheetName val="Emer(02-47)"/>
      <sheetName val="FairPma(02-44)"/>
      <sheetName val="Fin-cc(03-00)"/>
      <sheetName val="Fin(03-70)"/>
      <sheetName val="Gen Admin-CC"/>
      <sheetName val="HR-Rich(03-71)"/>
      <sheetName val="HR-CC(03-)"/>
      <sheetName val="S&amp;M-Sup(04-00) "/>
      <sheetName val="S&amp;M-Ser(04-88)"/>
      <sheetName val="Pump(04-80)"/>
      <sheetName val="VI(04-81)"/>
      <sheetName val="LM(04-82)"/>
      <sheetName val="Int(04-83)"/>
      <sheetName val="MajC(04-84)"/>
      <sheetName val="Devel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Introduction"/>
      <sheetName val="Data Validation"/>
      <sheetName val="Notes "/>
      <sheetName val="Index"/>
      <sheetName val="Control"/>
      <sheetName val="Model--&gt;"/>
      <sheetName val="Sch 1 - Summary "/>
      <sheetName val="Sch 2 - DCF "/>
      <sheetName val="Sch 4 - P&amp;L - Consol"/>
      <sheetName val="Sch 5 - BS - Consol"/>
      <sheetName val="Sch 6 - Glen Valley Cap CF"/>
      <sheetName val="Sch 7 - P&amp;L - Glen Valley"/>
      <sheetName val="Sch 8 - BS - Glen Valley"/>
      <sheetName val="Research --&gt;"/>
      <sheetName val="Sch 8 - WACC"/>
      <sheetName val="Sch 9 - BETA "/>
      <sheetName val="MULTS"/>
      <sheetName val="Comps - Financial Data"/>
      <sheetName val="WP - Capex net of tax shield"/>
      <sheetName val="PBC --&gt;"/>
      <sheetName val="PnL  2017 "/>
      <sheetName val="2017 Balance Sheet"/>
      <sheetName val="Dec 31 2017 Balance Sheet"/>
      <sheetName val="Dec 31 PnL 2016-2017"/>
      <sheetName val="PnL 2016 2017 2018"/>
      <sheetName val="PnL 2014 2015 2016"/>
      <sheetName val="2014-2016 Balance Sheet"/>
      <sheetName val="Annual Comparision Map"/>
      <sheetName val="Consolidated P&amp;L by site"/>
      <sheetName val="Consolidated P&amp;L (CASHFLOW)"/>
      <sheetName val="Cashflow Adjustments"/>
      <sheetName val="Expense Summary"/>
      <sheetName val="Expense Assumptions"/>
      <sheetName val="Revenue Summary"/>
      <sheetName val="Revenue Assumptions"/>
    </sheetNames>
    <sheetDataSet>
      <sheetData sheetId="0" refreshError="1">
        <row r="11">
          <cell r="B11">
            <v>0.125</v>
          </cell>
        </row>
        <row r="12">
          <cell r="B12">
            <v>0.38</v>
          </cell>
        </row>
        <row r="13">
          <cell r="B13">
            <v>0.5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Sheet1"/>
      <sheetName val="Table"/>
      <sheetName val="Graph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"/>
      <sheetName val="Distri.List"/>
      <sheetName val="TableOfCon"/>
      <sheetName val="Table of Contents"/>
      <sheetName val="Fair&amp;Home"/>
      <sheetName val="Supply Oper Conso~Div01"/>
      <sheetName val="O&amp;A"/>
      <sheetName val="GM%Analy"/>
      <sheetName val="BC Total Var Sum"/>
      <sheetName val="BC Supply Var Sum"/>
      <sheetName val="BC Service Var Sum"/>
      <sheetName val="BC Consolidated"/>
      <sheetName val="BC Oper Consolidated"/>
      <sheetName val="Serv Oper Conso~Div02"/>
      <sheetName val="Service ~Ron Bow Conso"/>
      <sheetName val="Service~Steve Rich Conso"/>
      <sheetName val="S&amp;M Conso~(Div 4)"/>
      <sheetName val="S&amp;M-Supply Conso"/>
      <sheetName val="S&amp;M-Service Conso"/>
      <sheetName val="Supply Consolidated"/>
      <sheetName val="Service Consolidated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Ver(01-12)"/>
      <sheetName val="IT-Admin(01-36)"/>
      <sheetName val="Fin(03-70)"/>
      <sheetName val="HR-Rich(03-71)"/>
      <sheetName val=" Utility Admn(02-00)"/>
      <sheetName val="MajConAnn(02-05)"/>
      <sheetName val="WatUtiAdmn (02-10)"/>
      <sheetName val="Ener(02-40)"/>
      <sheetName val="WatUti(02-41)"/>
      <sheetName val="Fab(02-42)"/>
      <sheetName val="Water Supply(02-43)"/>
      <sheetName val="AnnuCont(02-44)"/>
      <sheetName val="Rehab(02-45)"/>
      <sheetName val="Emer(02-47)"/>
      <sheetName val="S&amp;M-Sup(04-00) "/>
      <sheetName val="S&amp;M-SrvcAdm(04-80)"/>
      <sheetName val="S&amp;M-VI(04-81)"/>
      <sheetName val="S&amp;M-LM(04-82)"/>
      <sheetName val="S&amp;M-Int(04-83)"/>
      <sheetName val="S&amp;M-MajC(04-84)"/>
      <sheetName val="S&amp;M-Pmp&amp;Fab(04-85)"/>
      <sheetName val="SrvcChrgtoSply(01-15)"/>
      <sheetName val="BP(01-37)"/>
      <sheetName val="Dev (05-90)"/>
      <sheetName val="Actuals &amp; Prior Yr. Figures"/>
      <sheetName val="Annual Budget Figures"/>
      <sheetName val="MainMenu"/>
      <sheetName val="Financial Reports"/>
      <sheetName val="Corporate 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ata"/>
      <sheetName val="CI - Benefit prem"/>
      <sheetName val="Assumption"/>
      <sheetName val="Summary"/>
      <sheetName val="Summary for Managers"/>
      <sheetName val="By month"/>
      <sheetName val="Mapping"/>
    </sheetNames>
    <sheetDataSet>
      <sheetData sheetId="0" refreshError="1"/>
      <sheetData sheetId="1" refreshError="1">
        <row r="5">
          <cell r="A5" t="str">
            <v>C</v>
          </cell>
          <cell r="B5">
            <v>86.53</v>
          </cell>
          <cell r="C5">
            <v>116.47</v>
          </cell>
          <cell r="D5">
            <v>96</v>
          </cell>
          <cell r="E5">
            <v>88</v>
          </cell>
          <cell r="F5">
            <v>0.75</v>
          </cell>
        </row>
        <row r="6">
          <cell r="A6" t="str">
            <v>F</v>
          </cell>
          <cell r="B6">
            <v>86.53</v>
          </cell>
          <cell r="C6">
            <v>116.47</v>
          </cell>
          <cell r="D6">
            <v>108</v>
          </cell>
          <cell r="E6">
            <v>88</v>
          </cell>
          <cell r="F6">
            <v>0.75</v>
          </cell>
        </row>
        <row r="7">
          <cell r="A7" t="str">
            <v>NA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S</v>
          </cell>
          <cell r="B8">
            <v>34.82</v>
          </cell>
          <cell r="C8">
            <v>37.68</v>
          </cell>
          <cell r="D8">
            <v>54</v>
          </cell>
          <cell r="E8">
            <v>44</v>
          </cell>
          <cell r="F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Summary - Emp06"/>
      <sheetName val="By Month"/>
      <sheetName val="TWW Employee - Aug 15, 2005"/>
      <sheetName val="Payroll - Jun15, 2005"/>
      <sheetName val="Emp Exp 04"/>
      <sheetName val="Car Allowance - Jun05"/>
      <sheetName val="Emp Exp Jan-Jun05"/>
      <sheetName val="TWW June05 YTD OT"/>
      <sheetName val="Employee Dimension"/>
      <sheetName val="Mapping"/>
    </sheetNames>
    <sheetDataSet>
      <sheetData sheetId="0" refreshError="1">
        <row r="4">
          <cell r="D4">
            <v>0.03</v>
          </cell>
        </row>
        <row r="8">
          <cell r="A8" t="str">
            <v>B</v>
          </cell>
          <cell r="B8">
            <v>0.2</v>
          </cell>
        </row>
        <row r="9">
          <cell r="A9" t="str">
            <v>C</v>
          </cell>
          <cell r="B9">
            <v>0.15</v>
          </cell>
        </row>
        <row r="10">
          <cell r="A10" t="str">
            <v>D</v>
          </cell>
          <cell r="B10">
            <v>0.1</v>
          </cell>
        </row>
        <row r="11">
          <cell r="A11" t="str">
            <v>E</v>
          </cell>
          <cell r="B11">
            <v>7.0000000000000007E-2</v>
          </cell>
        </row>
        <row r="12">
          <cell r="A12" t="str">
            <v>F</v>
          </cell>
          <cell r="B12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A3" t="str">
            <v>AB</v>
          </cell>
          <cell r="B3" t="str">
            <v>110-ABBOTSFORD</v>
          </cell>
          <cell r="C3" t="str">
            <v>Abbotsford</v>
          </cell>
        </row>
        <row r="4">
          <cell r="A4" t="str">
            <v>CA</v>
          </cell>
          <cell r="B4" t="str">
            <v>330-CALGARY</v>
          </cell>
          <cell r="C4" t="str">
            <v>Calgary</v>
          </cell>
        </row>
        <row r="5">
          <cell r="A5" t="str">
            <v>CL</v>
          </cell>
          <cell r="B5" t="str">
            <v>111-CLOVERDALE</v>
          </cell>
          <cell r="C5" t="str">
            <v>Cloverdale</v>
          </cell>
        </row>
        <row r="6">
          <cell r="A6" t="str">
            <v>CO</v>
          </cell>
          <cell r="B6" t="str">
            <v>121-COURTENAY</v>
          </cell>
          <cell r="C6" t="str">
            <v>Courtenay</v>
          </cell>
        </row>
        <row r="7">
          <cell r="A7" t="str">
            <v>CQ</v>
          </cell>
          <cell r="B7" t="str">
            <v>113-COQUITLAM</v>
          </cell>
          <cell r="C7" t="str">
            <v>Coquitlam</v>
          </cell>
        </row>
        <row r="8">
          <cell r="A8" t="str">
            <v>DU</v>
          </cell>
          <cell r="B8" t="str">
            <v>120-DUNCAN</v>
          </cell>
          <cell r="C8" t="str">
            <v>Duncan</v>
          </cell>
        </row>
        <row r="9">
          <cell r="A9" t="str">
            <v>ED</v>
          </cell>
          <cell r="B9" t="str">
            <v>310-EDMONTON</v>
          </cell>
          <cell r="C9" t="str">
            <v>Edmonton</v>
          </cell>
        </row>
        <row r="10">
          <cell r="A10" t="str">
            <v>GP</v>
          </cell>
          <cell r="B10" t="str">
            <v>315-GRANDE PRAIRIE</v>
          </cell>
          <cell r="C10" t="str">
            <v>Grande Prairie</v>
          </cell>
        </row>
        <row r="11">
          <cell r="A11" t="str">
            <v>KA</v>
          </cell>
          <cell r="B11" t="str">
            <v>131-KAMLOOPS</v>
          </cell>
          <cell r="C11" t="str">
            <v>Kamloops</v>
          </cell>
        </row>
        <row r="12">
          <cell r="A12" t="str">
            <v>KE</v>
          </cell>
          <cell r="B12" t="str">
            <v>130-KELOWNA</v>
          </cell>
          <cell r="C12" t="str">
            <v>Kelowna</v>
          </cell>
        </row>
        <row r="13">
          <cell r="A13" t="str">
            <v>LA</v>
          </cell>
          <cell r="B13" t="str">
            <v>123-LANGFORD</v>
          </cell>
          <cell r="C13" t="str">
            <v>Langford</v>
          </cell>
        </row>
        <row r="14">
          <cell r="A14" t="str">
            <v>LE</v>
          </cell>
          <cell r="B14" t="str">
            <v>320-LETHBRIDGE</v>
          </cell>
          <cell r="C14" t="str">
            <v>Lethbridge</v>
          </cell>
        </row>
        <row r="15">
          <cell r="A15" t="str">
            <v>RD</v>
          </cell>
          <cell r="B15" t="str">
            <v>332-RED DEER</v>
          </cell>
          <cell r="C15" t="str">
            <v>Red Deer</v>
          </cell>
        </row>
        <row r="16">
          <cell r="A16" t="str">
            <v>RI</v>
          </cell>
          <cell r="B16" t="str">
            <v>112-RICH</v>
          </cell>
          <cell r="C16" t="str">
            <v>Richmond</v>
          </cell>
        </row>
        <row r="17">
          <cell r="A17" t="str">
            <v>VE</v>
          </cell>
          <cell r="B17" t="str">
            <v>132-VERNON</v>
          </cell>
          <cell r="C17" t="str">
            <v>Vernon</v>
          </cell>
        </row>
        <row r="18">
          <cell r="A18" t="str">
            <v>VI</v>
          </cell>
          <cell r="B18" t="str">
            <v>122-VICTORIA</v>
          </cell>
          <cell r="C18" t="str">
            <v>Victoria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r-Dan to Fin (Test)"/>
      <sheetName val="Total Service to Fin"/>
      <sheetName val="Sher-Dan to Fin"/>
      <sheetName val="Sun Rivers to Fin "/>
      <sheetName val="M&amp;T to Fin "/>
      <sheetName val="Tracking"/>
      <sheetName val="Blank"/>
      <sheetName val="BS"/>
      <sheetName val="Abbot fac"/>
      <sheetName val="Rent"/>
      <sheetName val="Sher-Dan Depre-2003 sort"/>
      <sheetName val="Aurora  Depre"/>
      <sheetName val="EmployeeCodes"/>
      <sheetName val="Advert"/>
      <sheetName val="Capital"/>
      <sheetName val="SUM Comp"/>
      <sheetName val="Corporate Detail"/>
      <sheetName val="Serv Rev"/>
      <sheetName val="Exp by Employee"/>
      <sheetName val="Total by Dept"/>
      <sheetName val="Total Serv-Incl Acq"/>
      <sheetName val="Total Serv-Excl MT"/>
      <sheetName val="Total Serv-Excl Acq"/>
      <sheetName val="Total Acq"/>
      <sheetName val="Total Sun Rivers incl TC"/>
      <sheetName val="Total Sun Rivers "/>
      <sheetName val="Total TC"/>
      <sheetName val="BC Consolidated"/>
      <sheetName val="AB Consol incl M&amp;T"/>
      <sheetName val="AB Consolidated"/>
      <sheetName val="Admin Consolidated"/>
      <sheetName val="Major Contr Consolidated "/>
      <sheetName val="WS Consolidated"/>
      <sheetName val="8000-Corporate"/>
      <sheetName val="8020-Finance"/>
      <sheetName val="8030-IT"/>
      <sheetName val="7100-Meas Sales"/>
      <sheetName val="6100-Maj Contr-Admin"/>
      <sheetName val="6120-Maj Contr-Surrey"/>
      <sheetName val="6121-Maj Contr-TCWWTP"/>
      <sheetName val="6122-Maj Contr-Regina"/>
      <sheetName val="6125-Maj Contr-Int"/>
      <sheetName val="6128-Maj Contr-Misc Proj"/>
      <sheetName val="6140-Energy"/>
      <sheetName val="7200-WS Sales Admin"/>
      <sheetName val="6200-WS Ops Adm"/>
      <sheetName val="6210-WUS"/>
      <sheetName val="6210-WUS-Duncan"/>
      <sheetName val="6220-Pipe Remed"/>
      <sheetName val="6230-Shop Service"/>
      <sheetName val="6240-Rentals"/>
      <sheetName val="6250-HDPE"/>
      <sheetName val="6260-WS Field Ops"/>
      <sheetName val="6270-Pump Sales"/>
      <sheetName val="AB-7200-WS Sales Admin"/>
      <sheetName val="AB-6128- Maj Contr-Misc Proj"/>
      <sheetName val="AB-6210-WUS-NA"/>
      <sheetName val="AB-6210-WUS-SA"/>
      <sheetName val="AB-6220-Pipe Remed"/>
      <sheetName val="TC-6044-Porpane"/>
      <sheetName val="TC-6042-Water"/>
      <sheetName val="TC-6040-Sewer"/>
      <sheetName val="SR-6002-Electric"/>
      <sheetName val="SR-6004-Nat Gas"/>
      <sheetName val="SR-6006-Dom Water"/>
      <sheetName val="SR-6008-Irri Water"/>
      <sheetName val="SR-6010-Sewer"/>
      <sheetName val="SR-6012-Geo"/>
      <sheetName val="SR-6014-Mun"/>
      <sheetName val="SR-6016-Communi"/>
      <sheetName val="SR-6018-Ppty Mgmt"/>
      <sheetName val="MT-6080-MT"/>
      <sheetName val="Control"/>
      <sheetName val="IS"/>
      <sheetName val="tax"/>
      <sheetName val="BALANCE SHEET"/>
      <sheetName val="INCOME STMT"/>
      <sheetName val="Intercompany"/>
      <sheetName val="Input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60">
          <cell r="B60" t="str">
            <v>ADM-ANNUITY</v>
          </cell>
          <cell r="D60" t="str">
            <v>115-BURNABY</v>
          </cell>
        </row>
        <row r="61">
          <cell r="B61" t="str">
            <v>ADM-FINANCE</v>
          </cell>
          <cell r="D61" t="str">
            <v>100-BC</v>
          </cell>
        </row>
        <row r="62">
          <cell r="B62" t="str">
            <v>ADM-HR</v>
          </cell>
          <cell r="D62" t="str">
            <v>110-ABBOTSFORD</v>
          </cell>
        </row>
        <row r="63">
          <cell r="B63" t="str">
            <v>ADM-ITS</v>
          </cell>
          <cell r="D63" t="str">
            <v>111-CLOVERDALE</v>
          </cell>
        </row>
        <row r="64">
          <cell r="B64" t="str">
            <v>ADM-PRESIDENT</v>
          </cell>
          <cell r="D64" t="str">
            <v>115-BURNABY</v>
          </cell>
        </row>
        <row r="65">
          <cell r="B65" t="str">
            <v>ADM-WUS</v>
          </cell>
          <cell r="D65" t="str">
            <v>116-RICHMOND</v>
          </cell>
        </row>
        <row r="66">
          <cell r="B66" t="str">
            <v>OPS-ADMIN-ANNUITY</v>
          </cell>
          <cell r="D66" t="str">
            <v>119-LOWER MAINLAND</v>
          </cell>
        </row>
        <row r="67">
          <cell r="B67" t="str">
            <v>OPS-ADMIN-WUS</v>
          </cell>
          <cell r="D67" t="str">
            <v>120-DUNCAN</v>
          </cell>
        </row>
        <row r="68">
          <cell r="B68" t="str">
            <v>OPS-ANNUITY</v>
          </cell>
          <cell r="D68" t="str">
            <v>129-ISLAND</v>
          </cell>
        </row>
        <row r="69">
          <cell r="B69" t="str">
            <v>OPS-EMER.COM</v>
          </cell>
          <cell r="D69" t="str">
            <v>130-KELOWNA</v>
          </cell>
        </row>
        <row r="70">
          <cell r="B70" t="str">
            <v>OPS-ENERGY</v>
          </cell>
          <cell r="D70" t="str">
            <v>132-VERNON</v>
          </cell>
        </row>
        <row r="71">
          <cell r="B71" t="str">
            <v>OPS-PIPE REMED</v>
          </cell>
          <cell r="D71" t="str">
            <v>139-INTERIOR</v>
          </cell>
        </row>
        <row r="72">
          <cell r="B72" t="str">
            <v>OPS-PUMP</v>
          </cell>
          <cell r="D72" t="str">
            <v>140-TOBY CREEK</v>
          </cell>
        </row>
        <row r="73">
          <cell r="B73" t="str">
            <v>OPS-VIDEO INSPECTION</v>
          </cell>
          <cell r="D73" t="str">
            <v>150-SUN RIVER</v>
          </cell>
        </row>
        <row r="74">
          <cell r="B74" t="str">
            <v>OPS-WUS</v>
          </cell>
          <cell r="D74" t="str">
            <v>199-TOTAL BC</v>
          </cell>
        </row>
        <row r="75">
          <cell r="B75" t="str">
            <v>SM-ANN SALES</v>
          </cell>
          <cell r="D75" t="str">
            <v>200-SASKATCHEWAN</v>
          </cell>
        </row>
        <row r="76">
          <cell r="B76" t="str">
            <v>SM-ANNUITY</v>
          </cell>
          <cell r="D76" t="str">
            <v>210-REGINA</v>
          </cell>
        </row>
        <row r="77">
          <cell r="B77" t="str">
            <v>SM-ENERGY</v>
          </cell>
          <cell r="D77" t="str">
            <v>299-TOTAL SASKATCH</v>
          </cell>
        </row>
        <row r="78">
          <cell r="B78" t="str">
            <v>SM-PUMP</v>
          </cell>
          <cell r="D78" t="str">
            <v>300-ALBERTA</v>
          </cell>
        </row>
        <row r="79">
          <cell r="B79" t="str">
            <v>SM-SERV SALES ADMIN</v>
          </cell>
          <cell r="D79" t="str">
            <v>310-EDMONTON</v>
          </cell>
        </row>
        <row r="80">
          <cell r="B80" t="str">
            <v>SM-WUS</v>
          </cell>
          <cell r="D80" t="str">
            <v>319-N.ALBERTA</v>
          </cell>
        </row>
        <row r="81">
          <cell r="B81" t="str">
            <v>ADM-WUS</v>
          </cell>
          <cell r="D81" t="str">
            <v>330-CALGARY</v>
          </cell>
        </row>
        <row r="82">
          <cell r="B82" t="str">
            <v>OPS-ADMIN-ANNUITY</v>
          </cell>
          <cell r="D82" t="str">
            <v>339-S.ALBERTA</v>
          </cell>
        </row>
        <row r="83">
          <cell r="B83" t="str">
            <v>OPS-ADMIN-WUS</v>
          </cell>
          <cell r="D83" t="str">
            <v>399-TOTAL ALBERTA</v>
          </cell>
        </row>
        <row r="84">
          <cell r="B84" t="str">
            <v>OPS-PIPE REMED</v>
          </cell>
          <cell r="D84" t="str">
            <v>400-TOTAL ALL BRANCH</v>
          </cell>
        </row>
        <row r="85">
          <cell r="B85" t="str">
            <v>OPS-VIDEO INSPECTION</v>
          </cell>
        </row>
        <row r="86">
          <cell r="B86" t="str">
            <v>OPS-WUS</v>
          </cell>
        </row>
        <row r="87">
          <cell r="B87" t="str">
            <v>SM-WUS</v>
          </cell>
        </row>
        <row r="88">
          <cell r="B88" t="str">
            <v>Total Services Incl. Acquisition</v>
          </cell>
        </row>
        <row r="89">
          <cell r="B89" t="str">
            <v>Total Services Excl. Acquisition</v>
          </cell>
        </row>
        <row r="90">
          <cell r="B90" t="str">
            <v>Sales &amp; Marketing</v>
          </cell>
        </row>
        <row r="91">
          <cell r="B91" t="str">
            <v>AB Consolidated</v>
          </cell>
        </row>
        <row r="92">
          <cell r="B92" t="str">
            <v>Acquisition Consolidated</v>
          </cell>
        </row>
        <row r="93">
          <cell r="B93" t="str">
            <v>Major Contract Consolidated-BC</v>
          </cell>
        </row>
        <row r="94">
          <cell r="B94" t="str">
            <v>WS Consolidated-BC</v>
          </cell>
        </row>
        <row r="95">
          <cell r="B95" t="str">
            <v>6002-ELECTRIC</v>
          </cell>
        </row>
        <row r="96">
          <cell r="B96" t="str">
            <v>6004-NATGAS</v>
          </cell>
        </row>
        <row r="97">
          <cell r="B97" t="str">
            <v>6006-DOM WATER</v>
          </cell>
        </row>
        <row r="98">
          <cell r="B98" t="str">
            <v>6008-IRRI WATER</v>
          </cell>
        </row>
        <row r="99">
          <cell r="B99" t="str">
            <v>6010-SEWER</v>
          </cell>
        </row>
        <row r="100">
          <cell r="B100" t="str">
            <v>6012-GEO</v>
          </cell>
        </row>
        <row r="101">
          <cell r="B101" t="str">
            <v>6014-MUNICIPAL</v>
          </cell>
        </row>
        <row r="102">
          <cell r="B102" t="str">
            <v>6016-COMMUNICATIONS</v>
          </cell>
        </row>
        <row r="103">
          <cell r="B103" t="str">
            <v>6018-PPTY MGMT</v>
          </cell>
        </row>
        <row r="104">
          <cell r="B104" t="str">
            <v>6040-TC SEWER</v>
          </cell>
        </row>
        <row r="105">
          <cell r="B105" t="str">
            <v>6042-WATER</v>
          </cell>
        </row>
        <row r="106">
          <cell r="B106" t="str">
            <v>6080-M&amp;T</v>
          </cell>
        </row>
        <row r="107">
          <cell r="B107" t="str">
            <v>6100-MAJ CONTR-ADMIN</v>
          </cell>
        </row>
        <row r="108">
          <cell r="B108" t="str">
            <v>6120-MAJ CONTR-SURRE</v>
          </cell>
        </row>
        <row r="109">
          <cell r="B109" t="str">
            <v>6122-MAJ CONTR-REGIN</v>
          </cell>
        </row>
        <row r="110">
          <cell r="B110" t="str">
            <v>6125-MAJ CONTR-INTER</v>
          </cell>
        </row>
        <row r="111">
          <cell r="B111" t="str">
            <v>6128-MAJ CONTR-MISC</v>
          </cell>
        </row>
        <row r="112">
          <cell r="B112" t="str">
            <v>6130-MAJ CONTR-AB</v>
          </cell>
        </row>
        <row r="113">
          <cell r="B113" t="str">
            <v>6140-ENERGY</v>
          </cell>
        </row>
        <row r="114">
          <cell r="B114" t="str">
            <v>6200-WS-OPS ADMIN</v>
          </cell>
        </row>
        <row r="115">
          <cell r="B115" t="str">
            <v>6210-WUS</v>
          </cell>
        </row>
        <row r="116">
          <cell r="B116" t="str">
            <v>6220-PIPE REMED</v>
          </cell>
        </row>
        <row r="117">
          <cell r="B117" t="str">
            <v>6230-SHOP SERVICE</v>
          </cell>
        </row>
        <row r="118">
          <cell r="B118" t="str">
            <v>6240-RENTALS</v>
          </cell>
        </row>
        <row r="119">
          <cell r="B119" t="str">
            <v>6250-HDPE FAB &amp; SALE</v>
          </cell>
        </row>
        <row r="120">
          <cell r="B120" t="str">
            <v>6260-WS FIELD OPS</v>
          </cell>
        </row>
        <row r="121">
          <cell r="B121" t="str">
            <v>6270-PUMP SALES</v>
          </cell>
        </row>
        <row r="122">
          <cell r="B122" t="str">
            <v>7100-MEAS SALES</v>
          </cell>
        </row>
        <row r="123">
          <cell r="B123" t="str">
            <v>7200-WS SALES ADMIN</v>
          </cell>
        </row>
        <row r="124">
          <cell r="B124" t="str">
            <v>8000-CORP ADMIN</v>
          </cell>
        </row>
        <row r="125">
          <cell r="B125" t="str">
            <v>8010-HR</v>
          </cell>
        </row>
        <row r="126">
          <cell r="B126" t="str">
            <v>8020-FINANCE</v>
          </cell>
        </row>
        <row r="127">
          <cell r="B127" t="str">
            <v>8030-IT</v>
          </cell>
        </row>
        <row r="128">
          <cell r="B128" t="str">
            <v>BC Consolidated</v>
          </cell>
        </row>
        <row r="129">
          <cell r="B129" t="str">
            <v>Admin Consolidated</v>
          </cell>
        </row>
        <row r="130">
          <cell r="B130" t="str">
            <v>6121-MAJ CONTR-TCWW</v>
          </cell>
        </row>
        <row r="131">
          <cell r="B131" t="str">
            <v>6044-PROPANE</v>
          </cell>
        </row>
        <row r="132">
          <cell r="B132" t="str">
            <v>Total Services Excl. M&amp;T</v>
          </cell>
        </row>
        <row r="133">
          <cell r="B133" t="str">
            <v>Total Sun Rivers Incl TC</v>
          </cell>
        </row>
        <row r="134">
          <cell r="B134" t="str">
            <v>Total Sun Rivers</v>
          </cell>
        </row>
        <row r="135">
          <cell r="B135" t="str">
            <v>Total TC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temsWeights"/>
      <sheetName val="Calculator"/>
      <sheetName val="2013 Q3 Index"/>
      <sheetName val="2013 Q3 AveragePrice"/>
      <sheetName val="2012 Q3 - 2013 Q3 Index"/>
      <sheetName val="2012 Q2 - 2013 Q2 AveragePrice"/>
    </sheetNames>
    <sheetDataSet>
      <sheetData sheetId="0"/>
      <sheetData sheetId="1"/>
      <sheetData sheetId="2"/>
      <sheetData sheetId="3"/>
      <sheetData sheetId="4"/>
      <sheetData sheetId="5">
        <row r="5">
          <cell r="D5" t="str">
            <v>Anniston-Calhoun County AL</v>
          </cell>
        </row>
        <row r="6">
          <cell r="D6" t="str">
            <v>Auburn-Opelika AL</v>
          </cell>
        </row>
        <row r="7">
          <cell r="D7" t="str">
            <v>Birmingham AL</v>
          </cell>
        </row>
        <row r="8">
          <cell r="D8" t="str">
            <v>Decatur-Hartselle AL</v>
          </cell>
        </row>
        <row r="9">
          <cell r="D9" t="str">
            <v>Dothan AL</v>
          </cell>
        </row>
        <row r="10">
          <cell r="D10" t="str">
            <v>Florence AL</v>
          </cell>
        </row>
        <row r="11">
          <cell r="D11" t="str">
            <v>Huntsville AL</v>
          </cell>
        </row>
        <row r="12">
          <cell r="D12" t="str">
            <v>Mobile AL</v>
          </cell>
        </row>
        <row r="13">
          <cell r="D13" t="str">
            <v>Montgomery AL</v>
          </cell>
        </row>
        <row r="14">
          <cell r="D14" t="str">
            <v>Tuscaloosa AL</v>
          </cell>
        </row>
        <row r="15">
          <cell r="D15" t="str">
            <v>Anchorage AK</v>
          </cell>
        </row>
        <row r="16">
          <cell r="D16" t="str">
            <v>Fairbanks AK</v>
          </cell>
        </row>
        <row r="17">
          <cell r="D17" t="str">
            <v>Juneau AK</v>
          </cell>
        </row>
        <row r="18">
          <cell r="D18" t="str">
            <v>Kodiak AK</v>
          </cell>
        </row>
        <row r="19">
          <cell r="D19" t="str">
            <v>Flagstaff AZ</v>
          </cell>
        </row>
        <row r="20">
          <cell r="D20" t="str">
            <v>Bullhead City AZ</v>
          </cell>
        </row>
        <row r="21">
          <cell r="D21" t="str">
            <v>Lake Havasu City AZ</v>
          </cell>
        </row>
        <row r="22">
          <cell r="D22" t="str">
            <v>Phoenix AZ</v>
          </cell>
        </row>
        <row r="23">
          <cell r="D23" t="str">
            <v>Scottsdale AZ</v>
          </cell>
        </row>
        <row r="24">
          <cell r="D24" t="str">
            <v>Prescott-Prescott Valley AZ</v>
          </cell>
        </row>
        <row r="25">
          <cell r="D25" t="str">
            <v>Sierra Vista AZ</v>
          </cell>
        </row>
        <row r="26">
          <cell r="D26" t="str">
            <v>Tucson AZ</v>
          </cell>
        </row>
        <row r="27">
          <cell r="D27" t="str">
            <v>Yuma AZ</v>
          </cell>
        </row>
        <row r="28">
          <cell r="D28" t="str">
            <v>Fayetteville AR</v>
          </cell>
        </row>
        <row r="29">
          <cell r="D29" t="str">
            <v>Hot Springs AR</v>
          </cell>
        </row>
        <row r="30">
          <cell r="D30" t="str">
            <v>Jonesboro AR</v>
          </cell>
        </row>
        <row r="31">
          <cell r="D31" t="str">
            <v>Conway AR</v>
          </cell>
        </row>
        <row r="32">
          <cell r="D32" t="str">
            <v>Little Rock-North Little Rock AR</v>
          </cell>
        </row>
        <row r="33">
          <cell r="D33" t="str">
            <v>Orange County CA</v>
          </cell>
        </row>
        <row r="34">
          <cell r="D34" t="str">
            <v>Bakersfield CA</v>
          </cell>
        </row>
        <row r="35">
          <cell r="D35" t="str">
            <v>Fresno CA</v>
          </cell>
        </row>
        <row r="36">
          <cell r="D36" t="str">
            <v>Lancaster-Palmdale CA</v>
          </cell>
        </row>
        <row r="37">
          <cell r="D37" t="str">
            <v>Los Angeles-Long Beach CA</v>
          </cell>
        </row>
        <row r="38">
          <cell r="D38" t="str">
            <v>Oakland CA</v>
          </cell>
        </row>
        <row r="39">
          <cell r="D39" t="str">
            <v>Palm Springs CA</v>
          </cell>
        </row>
        <row r="40">
          <cell r="D40" t="str">
            <v>Riverside City CA</v>
          </cell>
        </row>
        <row r="41">
          <cell r="D41" t="str">
            <v>Sacramento CA</v>
          </cell>
        </row>
        <row r="42">
          <cell r="D42" t="str">
            <v>San Diego CA</v>
          </cell>
        </row>
        <row r="43">
          <cell r="D43" t="str">
            <v>San Francisco CA</v>
          </cell>
        </row>
        <row r="44">
          <cell r="D44" t="str">
            <v>San Jose CA</v>
          </cell>
        </row>
        <row r="45">
          <cell r="D45" t="str">
            <v>Stockton CA</v>
          </cell>
        </row>
        <row r="46">
          <cell r="D46" t="str">
            <v>Tracy CA</v>
          </cell>
        </row>
        <row r="47">
          <cell r="D47" t="str">
            <v>Colorado Springs CO</v>
          </cell>
        </row>
        <row r="48">
          <cell r="D48" t="str">
            <v>Denver CO</v>
          </cell>
        </row>
        <row r="49">
          <cell r="D49" t="str">
            <v>Grand Junction CO</v>
          </cell>
        </row>
        <row r="50">
          <cell r="D50" t="str">
            <v>Pueblo CO</v>
          </cell>
        </row>
        <row r="51">
          <cell r="D51" t="str">
            <v>Glenwood Springs CO</v>
          </cell>
        </row>
        <row r="52">
          <cell r="D52" t="str">
            <v>Gunnison CO</v>
          </cell>
        </row>
        <row r="53">
          <cell r="D53" t="str">
            <v>Stamford CT</v>
          </cell>
        </row>
        <row r="54">
          <cell r="D54" t="str">
            <v>Hartford CT</v>
          </cell>
        </row>
        <row r="55">
          <cell r="D55" t="str">
            <v>New Haven CT</v>
          </cell>
        </row>
        <row r="56">
          <cell r="D56" t="str">
            <v>Dover DE</v>
          </cell>
        </row>
        <row r="57">
          <cell r="D57" t="str">
            <v>Wilmington DE</v>
          </cell>
        </row>
        <row r="58">
          <cell r="D58" t="str">
            <v>Washington-Arlington-Alexandria DC-VA</v>
          </cell>
        </row>
        <row r="59">
          <cell r="D59" t="str">
            <v>Cape Coral-Fort Myers FL</v>
          </cell>
        </row>
        <row r="60">
          <cell r="D60" t="str">
            <v>Daytona Beach FL</v>
          </cell>
        </row>
        <row r="61">
          <cell r="D61" t="str">
            <v>Palm Coast-Flagler County FL</v>
          </cell>
        </row>
        <row r="62">
          <cell r="D62" t="str">
            <v>Fort Lauderdale FL</v>
          </cell>
        </row>
        <row r="63">
          <cell r="D63" t="str">
            <v>Gainesville FL</v>
          </cell>
        </row>
        <row r="64">
          <cell r="D64" t="str">
            <v>Jacksonville FL</v>
          </cell>
        </row>
        <row r="65">
          <cell r="D65" t="str">
            <v>Miami-Dade County FL</v>
          </cell>
        </row>
        <row r="66">
          <cell r="D66" t="str">
            <v>Bradenton FL</v>
          </cell>
        </row>
        <row r="67">
          <cell r="D67" t="str">
            <v>Sarasota FL</v>
          </cell>
        </row>
        <row r="68">
          <cell r="D68" t="str">
            <v>Orlando FL</v>
          </cell>
        </row>
        <row r="69">
          <cell r="D69" t="str">
            <v>Punta Gorda-Charlotte Co FL</v>
          </cell>
        </row>
        <row r="70">
          <cell r="D70" t="str">
            <v>Vero Beach-Indian River FL</v>
          </cell>
        </row>
        <row r="71">
          <cell r="D71" t="str">
            <v>Tallahassee FL</v>
          </cell>
        </row>
        <row r="72">
          <cell r="D72" t="str">
            <v>Tampa FL</v>
          </cell>
        </row>
        <row r="73">
          <cell r="D73" t="str">
            <v>Albany GA</v>
          </cell>
        </row>
        <row r="74">
          <cell r="D74" t="str">
            <v>Atlanta GA</v>
          </cell>
        </row>
        <row r="75">
          <cell r="D75" t="str">
            <v>Fayetteville-Fayette County GA</v>
          </cell>
        </row>
        <row r="76">
          <cell r="D76" t="str">
            <v>Marietta GA</v>
          </cell>
        </row>
        <row r="77">
          <cell r="D77" t="str">
            <v>Augusta-Aiken GA-SC</v>
          </cell>
        </row>
        <row r="78">
          <cell r="D78" t="str">
            <v>Dalton GA</v>
          </cell>
        </row>
        <row r="79">
          <cell r="D79" t="str">
            <v>Dublin-Laurens County GA</v>
          </cell>
        </row>
        <row r="80">
          <cell r="D80" t="str">
            <v>Savannah GA</v>
          </cell>
        </row>
        <row r="81">
          <cell r="D81" t="str">
            <v>Valdosta GA</v>
          </cell>
        </row>
        <row r="82">
          <cell r="D82" t="str">
            <v>Hilo HI</v>
          </cell>
        </row>
        <row r="83">
          <cell r="D83" t="str">
            <v>Honolulu HI</v>
          </cell>
        </row>
        <row r="84">
          <cell r="D84" t="str">
            <v>Boise ID</v>
          </cell>
        </row>
        <row r="85">
          <cell r="D85" t="str">
            <v>Idaho Falls ID</v>
          </cell>
        </row>
        <row r="86">
          <cell r="D86" t="str">
            <v>Twin Falls ID</v>
          </cell>
        </row>
        <row r="87">
          <cell r="D87" t="str">
            <v>Carbondale IL</v>
          </cell>
        </row>
        <row r="88">
          <cell r="D88" t="str">
            <v>Champaign-Urbana IL</v>
          </cell>
        </row>
        <row r="89">
          <cell r="D89" t="str">
            <v>Chicago IL</v>
          </cell>
        </row>
        <row r="90">
          <cell r="D90" t="str">
            <v>Joliet-Will County IL</v>
          </cell>
        </row>
        <row r="91">
          <cell r="D91" t="str">
            <v>Danville IL</v>
          </cell>
        </row>
        <row r="92">
          <cell r="D92" t="str">
            <v>Decatur IL</v>
          </cell>
        </row>
        <row r="93">
          <cell r="D93" t="str">
            <v>Galesburg IL</v>
          </cell>
        </row>
        <row r="94">
          <cell r="D94" t="str">
            <v>Kankakee IL</v>
          </cell>
        </row>
        <row r="95">
          <cell r="D95" t="str">
            <v>Peoria IL</v>
          </cell>
        </row>
        <row r="96">
          <cell r="D96" t="str">
            <v>Quincy IL</v>
          </cell>
        </row>
        <row r="97">
          <cell r="D97" t="str">
            <v>Rockford IL</v>
          </cell>
        </row>
        <row r="98">
          <cell r="D98" t="str">
            <v>Springfield IL</v>
          </cell>
        </row>
        <row r="99">
          <cell r="D99" t="str">
            <v>Bloomington IN</v>
          </cell>
        </row>
        <row r="100">
          <cell r="D100" t="str">
            <v>Elkhart-Goshen IN</v>
          </cell>
        </row>
        <row r="101">
          <cell r="D101" t="str">
            <v>Evansville IN</v>
          </cell>
        </row>
        <row r="102">
          <cell r="D102" t="str">
            <v>Fort Wayne-Allen County IN</v>
          </cell>
        </row>
        <row r="103">
          <cell r="D103" t="str">
            <v>Indianapolis IN</v>
          </cell>
        </row>
        <row r="104">
          <cell r="D104" t="str">
            <v>Indianapolis-Morgan County IN</v>
          </cell>
        </row>
        <row r="105">
          <cell r="D105" t="str">
            <v>Lafayette IN</v>
          </cell>
        </row>
        <row r="106">
          <cell r="D106" t="str">
            <v>Muncie IN</v>
          </cell>
        </row>
        <row r="107">
          <cell r="D107" t="str">
            <v>Richmond IN</v>
          </cell>
        </row>
        <row r="108">
          <cell r="D108" t="str">
            <v>South Bend IN</v>
          </cell>
        </row>
        <row r="109">
          <cell r="D109" t="str">
            <v>Ames IA</v>
          </cell>
        </row>
        <row r="110">
          <cell r="D110" t="str">
            <v>Burlington IA</v>
          </cell>
        </row>
        <row r="111">
          <cell r="D111" t="str">
            <v>Cedar Rapids IA</v>
          </cell>
        </row>
        <row r="112">
          <cell r="D112" t="str">
            <v>Davenport-Moline-Rock Is IA-IL</v>
          </cell>
        </row>
        <row r="113">
          <cell r="D113" t="str">
            <v>Des Moines IA</v>
          </cell>
        </row>
        <row r="114">
          <cell r="D114" t="str">
            <v>Mason City IA</v>
          </cell>
        </row>
        <row r="115">
          <cell r="D115" t="str">
            <v>Waterloo-Cedar Falls IA</v>
          </cell>
        </row>
        <row r="116">
          <cell r="D116" t="str">
            <v>Dodge City KS</v>
          </cell>
        </row>
        <row r="117">
          <cell r="D117" t="str">
            <v>Hays KS</v>
          </cell>
        </row>
        <row r="118">
          <cell r="D118" t="str">
            <v>Hutchinson KS</v>
          </cell>
        </row>
        <row r="119">
          <cell r="D119" t="str">
            <v>Manhattan KS</v>
          </cell>
        </row>
        <row r="120">
          <cell r="D120" t="str">
            <v>Salina KS</v>
          </cell>
        </row>
        <row r="121">
          <cell r="D121" t="str">
            <v>Topeka KS</v>
          </cell>
        </row>
        <row r="122">
          <cell r="D122" t="str">
            <v>Wichita KS</v>
          </cell>
        </row>
        <row r="123">
          <cell r="D123" t="str">
            <v>Bowling Green KY</v>
          </cell>
        </row>
        <row r="124">
          <cell r="D124" t="str">
            <v>Covington KY</v>
          </cell>
        </row>
        <row r="125">
          <cell r="D125" t="str">
            <v>Ashland KY</v>
          </cell>
        </row>
        <row r="126">
          <cell r="D126" t="str">
            <v>Lexington KY</v>
          </cell>
        </row>
        <row r="127">
          <cell r="D127" t="str">
            <v>Louisville KY</v>
          </cell>
        </row>
        <row r="128">
          <cell r="D128" t="str">
            <v>Paducah KY</v>
          </cell>
        </row>
        <row r="129">
          <cell r="D129" t="str">
            <v>Alexandria LA</v>
          </cell>
        </row>
        <row r="130">
          <cell r="D130" t="str">
            <v>Baton Rouge LA</v>
          </cell>
        </row>
        <row r="131">
          <cell r="D131" t="str">
            <v>Hammond LA</v>
          </cell>
        </row>
        <row r="132">
          <cell r="D132" t="str">
            <v>Lafayette LA</v>
          </cell>
        </row>
        <row r="133">
          <cell r="D133" t="str">
            <v>Lake Charles LA</v>
          </cell>
        </row>
        <row r="134">
          <cell r="D134" t="str">
            <v>Monroe LA</v>
          </cell>
        </row>
        <row r="135">
          <cell r="D135" t="str">
            <v>New Orleans LA</v>
          </cell>
        </row>
        <row r="136">
          <cell r="D136" t="str">
            <v>Slidell-St. Tammany Parish LA</v>
          </cell>
        </row>
        <row r="137">
          <cell r="D137" t="str">
            <v>Shreveport-Bossier City LA</v>
          </cell>
        </row>
        <row r="138">
          <cell r="D138" t="str">
            <v>Portland ME</v>
          </cell>
        </row>
        <row r="139">
          <cell r="D139" t="str">
            <v>Baltimore MD</v>
          </cell>
        </row>
        <row r="140">
          <cell r="D140" t="str">
            <v>Bethesda-Gaithersburg-Frederick MD</v>
          </cell>
        </row>
        <row r="141">
          <cell r="D141" t="str">
            <v>Charles County MD</v>
          </cell>
        </row>
        <row r="142">
          <cell r="D142" t="str">
            <v>Boston MA</v>
          </cell>
        </row>
        <row r="143">
          <cell r="D143" t="str">
            <v>Framingham-Natick MA</v>
          </cell>
        </row>
        <row r="144">
          <cell r="D144" t="str">
            <v>Pittsfield MA</v>
          </cell>
        </row>
        <row r="145">
          <cell r="D145" t="str">
            <v>Fitchburg-Leominster MA</v>
          </cell>
        </row>
        <row r="146">
          <cell r="D146" t="str">
            <v>Ann Arbor MI</v>
          </cell>
        </row>
        <row r="147">
          <cell r="D147" t="str">
            <v>Detroit MI</v>
          </cell>
        </row>
        <row r="148">
          <cell r="D148" t="str">
            <v>Grand Rapids MI</v>
          </cell>
        </row>
        <row r="149">
          <cell r="D149" t="str">
            <v>Kalamazoo MI</v>
          </cell>
        </row>
        <row r="150">
          <cell r="D150" t="str">
            <v>Benton Harbor MI</v>
          </cell>
        </row>
        <row r="151">
          <cell r="D151" t="str">
            <v>Mankato MN</v>
          </cell>
        </row>
        <row r="152">
          <cell r="D152" t="str">
            <v>Minneapolis MN</v>
          </cell>
        </row>
        <row r="153">
          <cell r="D153" t="str">
            <v>St. Paul MN</v>
          </cell>
        </row>
        <row r="154">
          <cell r="D154" t="str">
            <v>Rochester MN</v>
          </cell>
        </row>
        <row r="155">
          <cell r="D155" t="str">
            <v>St. Cloud MN</v>
          </cell>
        </row>
        <row r="156">
          <cell r="D156" t="str">
            <v>Hattiesburg MS</v>
          </cell>
        </row>
        <row r="157">
          <cell r="D157" t="str">
            <v>Jackson MS</v>
          </cell>
        </row>
        <row r="158">
          <cell r="D158" t="str">
            <v>Tupelo MS</v>
          </cell>
        </row>
        <row r="159">
          <cell r="D159" t="str">
            <v>Columbia MO</v>
          </cell>
        </row>
        <row r="160">
          <cell r="D160" t="str">
            <v>Jefferson City MO</v>
          </cell>
        </row>
        <row r="161">
          <cell r="D161" t="str">
            <v>Joplin MO</v>
          </cell>
        </row>
        <row r="162">
          <cell r="D162" t="str">
            <v>Kansas City MO-KS</v>
          </cell>
        </row>
        <row r="163">
          <cell r="D163" t="str">
            <v>St. Louis MO-IL</v>
          </cell>
        </row>
        <row r="164">
          <cell r="D164" t="str">
            <v>Springfield MO</v>
          </cell>
        </row>
        <row r="165">
          <cell r="D165" t="str">
            <v>Bozeman MT</v>
          </cell>
        </row>
        <row r="166">
          <cell r="D166" t="str">
            <v>Kalispell MT</v>
          </cell>
        </row>
        <row r="167">
          <cell r="D167" t="str">
            <v>Hastings NE</v>
          </cell>
        </row>
        <row r="168">
          <cell r="D168" t="str">
            <v>Lincoln NE</v>
          </cell>
        </row>
        <row r="169">
          <cell r="D169" t="str">
            <v>Omaha NE</v>
          </cell>
        </row>
        <row r="170">
          <cell r="D170" t="str">
            <v>Las Vegas NV</v>
          </cell>
        </row>
        <row r="171">
          <cell r="D171" t="str">
            <v>Reno-Sparks NV</v>
          </cell>
        </row>
        <row r="172">
          <cell r="D172" t="str">
            <v>Manchester NH</v>
          </cell>
        </row>
        <row r="173">
          <cell r="D173" t="str">
            <v>Newark-Elizabeth NJ</v>
          </cell>
        </row>
        <row r="174">
          <cell r="D174" t="str">
            <v>Bergen-Passaic NJ</v>
          </cell>
        </row>
        <row r="175">
          <cell r="D175" t="str">
            <v>Middlesex-Monmouth NJ</v>
          </cell>
        </row>
        <row r="176">
          <cell r="D176" t="str">
            <v>Rio Rancho NM</v>
          </cell>
        </row>
        <row r="177">
          <cell r="D177" t="str">
            <v>Carlsbad NM</v>
          </cell>
        </row>
        <row r="178">
          <cell r="D178" t="str">
            <v>Las Cruces NM</v>
          </cell>
        </row>
        <row r="179">
          <cell r="D179" t="str">
            <v>Los Alamos NM</v>
          </cell>
        </row>
        <row r="180">
          <cell r="D180" t="str">
            <v>Albany NY</v>
          </cell>
        </row>
        <row r="181">
          <cell r="D181" t="str">
            <v>Buffalo NY</v>
          </cell>
        </row>
        <row r="182">
          <cell r="D182" t="str">
            <v>Ithaca NY</v>
          </cell>
        </row>
        <row r="183">
          <cell r="D183" t="str">
            <v>Nassau County NY</v>
          </cell>
        </row>
        <row r="184">
          <cell r="D184" t="str">
            <v>New York (Brooklyn) NY</v>
          </cell>
        </row>
        <row r="185">
          <cell r="D185" t="str">
            <v>New York (Manhattan) NY</v>
          </cell>
        </row>
        <row r="186">
          <cell r="D186" t="str">
            <v>New York (Queens) NY</v>
          </cell>
        </row>
        <row r="187">
          <cell r="D187" t="str">
            <v>Dutchess County NY</v>
          </cell>
        </row>
        <row r="188">
          <cell r="D188" t="str">
            <v>Rochester NY</v>
          </cell>
        </row>
        <row r="189">
          <cell r="D189" t="str">
            <v>Utica-Rome NY</v>
          </cell>
        </row>
        <row r="190">
          <cell r="D190" t="str">
            <v>Asheville NC</v>
          </cell>
        </row>
        <row r="191">
          <cell r="D191" t="str">
            <v>Burlington NC</v>
          </cell>
        </row>
        <row r="192">
          <cell r="D192" t="str">
            <v>Charlotte NC</v>
          </cell>
        </row>
        <row r="193">
          <cell r="D193" t="str">
            <v>Chapel Hill NC</v>
          </cell>
        </row>
        <row r="194">
          <cell r="D194" t="str">
            <v>Durham NC</v>
          </cell>
        </row>
        <row r="195">
          <cell r="D195" t="str">
            <v>Greenville NC</v>
          </cell>
        </row>
        <row r="196">
          <cell r="D196" t="str">
            <v>Jacksonville NC</v>
          </cell>
        </row>
        <row r="197">
          <cell r="D197" t="str">
            <v>Dare County NC</v>
          </cell>
        </row>
        <row r="198">
          <cell r="D198" t="str">
            <v>Raleigh NC</v>
          </cell>
        </row>
        <row r="199">
          <cell r="D199" t="str">
            <v>Wilmington NC</v>
          </cell>
        </row>
        <row r="200">
          <cell r="D200" t="str">
            <v>Thomasville-Lexington NC</v>
          </cell>
        </row>
        <row r="201">
          <cell r="D201" t="str">
            <v>Winston-Salem NC</v>
          </cell>
        </row>
        <row r="202">
          <cell r="D202" t="str">
            <v>Marion-McDowell County NC</v>
          </cell>
        </row>
        <row r="203">
          <cell r="D203" t="str">
            <v>Bismarck-Mandan ND</v>
          </cell>
        </row>
        <row r="204">
          <cell r="D204" t="str">
            <v>Fargo-Moorhead ND-MN</v>
          </cell>
        </row>
        <row r="205">
          <cell r="D205" t="str">
            <v>Minot ND</v>
          </cell>
        </row>
        <row r="206">
          <cell r="D206" t="str">
            <v>Akron OH</v>
          </cell>
        </row>
        <row r="207">
          <cell r="D207" t="str">
            <v>Ashland OH</v>
          </cell>
        </row>
        <row r="208">
          <cell r="D208" t="str">
            <v>Cincinnati OH</v>
          </cell>
        </row>
        <row r="209">
          <cell r="D209" t="str">
            <v>Cleveland OH</v>
          </cell>
        </row>
        <row r="210">
          <cell r="D210" t="str">
            <v>Columbus OH</v>
          </cell>
        </row>
        <row r="211">
          <cell r="D211" t="str">
            <v>Dayton OH</v>
          </cell>
        </row>
        <row r="212">
          <cell r="D212" t="str">
            <v>Findlay OH</v>
          </cell>
        </row>
        <row r="213">
          <cell r="D213" t="str">
            <v>Lima OH</v>
          </cell>
        </row>
        <row r="214">
          <cell r="D214" t="str">
            <v>Wooster OH</v>
          </cell>
        </row>
        <row r="215">
          <cell r="D215" t="str">
            <v>Youngstown-Warren OH</v>
          </cell>
        </row>
        <row r="216">
          <cell r="D216" t="str">
            <v>Ardmore OK</v>
          </cell>
        </row>
        <row r="217">
          <cell r="D217" t="str">
            <v>Enid OK</v>
          </cell>
        </row>
        <row r="218">
          <cell r="D218" t="str">
            <v>Lawton OK</v>
          </cell>
        </row>
        <row r="219">
          <cell r="D219" t="str">
            <v>McAlester OK</v>
          </cell>
        </row>
        <row r="220">
          <cell r="D220" t="str">
            <v>Muskogee OK</v>
          </cell>
        </row>
        <row r="221">
          <cell r="D221" t="str">
            <v>Edmond OK</v>
          </cell>
        </row>
        <row r="222">
          <cell r="D222" t="str">
            <v>Norman OK</v>
          </cell>
        </row>
        <row r="223">
          <cell r="D223" t="str">
            <v>Oklahoma City OK</v>
          </cell>
        </row>
        <row r="224">
          <cell r="D224" t="str">
            <v>Ponca City OK</v>
          </cell>
        </row>
        <row r="225">
          <cell r="D225" t="str">
            <v>Stillwater OK</v>
          </cell>
        </row>
        <row r="226">
          <cell r="D226" t="str">
            <v>Tulsa OK</v>
          </cell>
        </row>
        <row r="227">
          <cell r="D227" t="str">
            <v>Pryor Creek OK</v>
          </cell>
        </row>
        <row r="228">
          <cell r="D228" t="str">
            <v>Klamath Falls OR</v>
          </cell>
        </row>
        <row r="229">
          <cell r="D229" t="str">
            <v>Portland OR</v>
          </cell>
        </row>
        <row r="230">
          <cell r="D230" t="str">
            <v>Allentown PA</v>
          </cell>
        </row>
        <row r="231">
          <cell r="D231" t="str">
            <v>Erie PA</v>
          </cell>
        </row>
        <row r="232">
          <cell r="D232" t="str">
            <v>Harrisburg PA</v>
          </cell>
        </row>
        <row r="233">
          <cell r="D233" t="str">
            <v>Indiana County PA</v>
          </cell>
        </row>
        <row r="234">
          <cell r="D234" t="str">
            <v>Johnstown PA</v>
          </cell>
        </row>
        <row r="235">
          <cell r="D235" t="str">
            <v>Philadelphia PA</v>
          </cell>
        </row>
        <row r="236">
          <cell r="D236" t="str">
            <v>Pittsburgh PA</v>
          </cell>
        </row>
        <row r="237">
          <cell r="D237" t="str">
            <v>Williamsport-Lycoming County PA</v>
          </cell>
        </row>
        <row r="238">
          <cell r="D238" t="str">
            <v>York County PA</v>
          </cell>
        </row>
        <row r="239">
          <cell r="D239" t="str">
            <v>Providence RI</v>
          </cell>
        </row>
        <row r="240">
          <cell r="D240" t="str">
            <v>Charleston-N Charleston SC</v>
          </cell>
        </row>
        <row r="241">
          <cell r="D241" t="str">
            <v>Camden SC</v>
          </cell>
        </row>
        <row r="242">
          <cell r="D242" t="str">
            <v>Columbia SC</v>
          </cell>
        </row>
        <row r="243">
          <cell r="D243" t="str">
            <v>Anderson SC</v>
          </cell>
        </row>
        <row r="244">
          <cell r="D244" t="str">
            <v>Greenville SC</v>
          </cell>
        </row>
        <row r="245">
          <cell r="D245" t="str">
            <v>Beaufort SC</v>
          </cell>
        </row>
        <row r="246">
          <cell r="D246" t="str">
            <v>Hilton Head Island SC</v>
          </cell>
        </row>
        <row r="247">
          <cell r="D247" t="str">
            <v>Myrtle Beach SC</v>
          </cell>
        </row>
        <row r="248">
          <cell r="D248" t="str">
            <v>Spartanburg SC</v>
          </cell>
        </row>
        <row r="249">
          <cell r="D249" t="str">
            <v>Sumter SC</v>
          </cell>
        </row>
        <row r="250">
          <cell r="D250" t="str">
            <v>Pierre SD</v>
          </cell>
        </row>
        <row r="251">
          <cell r="D251" t="str">
            <v>Rapid City SD</v>
          </cell>
        </row>
        <row r="252">
          <cell r="D252" t="str">
            <v>Sioux Falls SD</v>
          </cell>
        </row>
        <row r="253">
          <cell r="D253" t="str">
            <v>Chattanooga TN</v>
          </cell>
        </row>
        <row r="254">
          <cell r="D254" t="str">
            <v>Cleveland TN</v>
          </cell>
        </row>
        <row r="255">
          <cell r="D255" t="str">
            <v>Cookeville TN</v>
          </cell>
        </row>
        <row r="256">
          <cell r="D256" t="str">
            <v>Jackson-Madison County TN</v>
          </cell>
        </row>
        <row r="257">
          <cell r="D257" t="str">
            <v>Knoxville TN</v>
          </cell>
        </row>
        <row r="258">
          <cell r="D258" t="str">
            <v>Memphis TN</v>
          </cell>
        </row>
        <row r="259">
          <cell r="D259" t="str">
            <v>Morristown TN</v>
          </cell>
        </row>
        <row r="260">
          <cell r="D260" t="str">
            <v>Murfreesboro-Smyrna TN</v>
          </cell>
        </row>
        <row r="261">
          <cell r="D261" t="str">
            <v>Nashville-Franklin TN</v>
          </cell>
        </row>
        <row r="262">
          <cell r="D262" t="str">
            <v>Amarillo TX</v>
          </cell>
        </row>
        <row r="263">
          <cell r="D263" t="str">
            <v>Athens-Henderson County TX</v>
          </cell>
        </row>
        <row r="264">
          <cell r="D264" t="str">
            <v>Austin TX</v>
          </cell>
        </row>
        <row r="265">
          <cell r="D265" t="str">
            <v>Round Rock TX</v>
          </cell>
        </row>
        <row r="266">
          <cell r="D266" t="str">
            <v>San Marcos TX</v>
          </cell>
        </row>
        <row r="267">
          <cell r="D267" t="str">
            <v>Beaumont TX</v>
          </cell>
        </row>
        <row r="268">
          <cell r="D268" t="str">
            <v>Brownsville TX</v>
          </cell>
        </row>
        <row r="269">
          <cell r="D269" t="str">
            <v>Harlingen TX</v>
          </cell>
        </row>
        <row r="270">
          <cell r="D270" t="str">
            <v>Bryan-College Station TX</v>
          </cell>
        </row>
        <row r="271">
          <cell r="D271" t="str">
            <v>Corpus Christi TX</v>
          </cell>
        </row>
        <row r="272">
          <cell r="D272" t="str">
            <v>Coppell TX</v>
          </cell>
        </row>
        <row r="273">
          <cell r="D273" t="str">
            <v>Dallas TX</v>
          </cell>
        </row>
        <row r="274">
          <cell r="D274" t="str">
            <v>Denton TX</v>
          </cell>
        </row>
        <row r="275">
          <cell r="D275" t="str">
            <v>Plano TX</v>
          </cell>
        </row>
        <row r="276">
          <cell r="D276" t="str">
            <v>El Paso TX</v>
          </cell>
        </row>
        <row r="277">
          <cell r="D277" t="str">
            <v>Fort Worth TX</v>
          </cell>
        </row>
        <row r="278">
          <cell r="D278" t="str">
            <v>Weatherford TX</v>
          </cell>
        </row>
        <row r="279">
          <cell r="D279" t="str">
            <v>Brazoria County TX</v>
          </cell>
        </row>
        <row r="280">
          <cell r="D280" t="str">
            <v>Conroe TX</v>
          </cell>
        </row>
        <row r="281">
          <cell r="D281" t="str">
            <v>Houston TX</v>
          </cell>
        </row>
        <row r="282">
          <cell r="D282" t="str">
            <v>Temple TX</v>
          </cell>
        </row>
        <row r="283">
          <cell r="D283" t="str">
            <v>Longview TX</v>
          </cell>
        </row>
        <row r="284">
          <cell r="D284" t="str">
            <v>Lubbock TX</v>
          </cell>
        </row>
        <row r="285">
          <cell r="D285" t="str">
            <v>Lufkin TX</v>
          </cell>
        </row>
        <row r="286">
          <cell r="D286" t="str">
            <v>McAllen TX</v>
          </cell>
        </row>
        <row r="287">
          <cell r="D287" t="str">
            <v>Midland TX</v>
          </cell>
        </row>
        <row r="288">
          <cell r="D288" t="str">
            <v>Nacogdoches TX</v>
          </cell>
        </row>
        <row r="289">
          <cell r="D289" t="str">
            <v>Odessa TX</v>
          </cell>
        </row>
        <row r="290">
          <cell r="D290" t="str">
            <v>Paris TX</v>
          </cell>
        </row>
        <row r="291">
          <cell r="D291" t="str">
            <v>San Angelo TX</v>
          </cell>
        </row>
        <row r="292">
          <cell r="D292" t="str">
            <v>San Antonio TX</v>
          </cell>
        </row>
        <row r="293">
          <cell r="D293" t="str">
            <v>Seguin TX</v>
          </cell>
        </row>
        <row r="294">
          <cell r="D294" t="str">
            <v>Sherman-Denison TX</v>
          </cell>
        </row>
        <row r="295">
          <cell r="D295" t="str">
            <v>Texarkana TX-AR</v>
          </cell>
        </row>
        <row r="296">
          <cell r="D296" t="str">
            <v>Tyler TX</v>
          </cell>
        </row>
        <row r="297">
          <cell r="D297" t="str">
            <v>Waco TX</v>
          </cell>
        </row>
        <row r="298">
          <cell r="D298" t="str">
            <v>Wichita Falls TX</v>
          </cell>
        </row>
        <row r="299">
          <cell r="D299" t="str">
            <v>Cedar City UT</v>
          </cell>
        </row>
        <row r="300">
          <cell r="D300" t="str">
            <v>Ogden UT</v>
          </cell>
        </row>
        <row r="301">
          <cell r="D301" t="str">
            <v>Provo-Orem UT</v>
          </cell>
        </row>
        <row r="302">
          <cell r="D302" t="str">
            <v>St. George UT</v>
          </cell>
        </row>
        <row r="303">
          <cell r="D303" t="str">
            <v>Salt Lake City UT</v>
          </cell>
        </row>
        <row r="304">
          <cell r="D304" t="str">
            <v>Burlington-Chittenden County VT</v>
          </cell>
        </row>
        <row r="305">
          <cell r="D305" t="str">
            <v>Blacksburg VA</v>
          </cell>
        </row>
        <row r="306">
          <cell r="D306" t="str">
            <v>Charlottesville VA</v>
          </cell>
        </row>
        <row r="307">
          <cell r="D307" t="str">
            <v>Danville City VA</v>
          </cell>
        </row>
        <row r="308">
          <cell r="D308" t="str">
            <v>Harrisonburg VA</v>
          </cell>
        </row>
        <row r="309">
          <cell r="D309" t="str">
            <v>Lynchburg VA</v>
          </cell>
        </row>
        <row r="310">
          <cell r="D310" t="str">
            <v>Martinsville-Henry County VA</v>
          </cell>
        </row>
        <row r="311">
          <cell r="D311" t="str">
            <v>Richmond VA</v>
          </cell>
        </row>
        <row r="312">
          <cell r="D312" t="str">
            <v>Roanoke VA</v>
          </cell>
        </row>
        <row r="313">
          <cell r="D313" t="str">
            <v>Staunton-Augusta County VA</v>
          </cell>
        </row>
        <row r="314">
          <cell r="D314" t="str">
            <v>Hampton Roads-SE Virginia VA</v>
          </cell>
        </row>
        <row r="315">
          <cell r="D315" t="str">
            <v>Winchester VA-WV</v>
          </cell>
        </row>
        <row r="316">
          <cell r="D316" t="str">
            <v>Lexington-Buena Vista-Rockbridge VA</v>
          </cell>
        </row>
        <row r="317">
          <cell r="D317" t="str">
            <v>Bellingham WA</v>
          </cell>
        </row>
        <row r="318">
          <cell r="D318" t="str">
            <v>Kennewick-Richland-Pasco WA</v>
          </cell>
        </row>
        <row r="319">
          <cell r="D319" t="str">
            <v>Moses Lake WA</v>
          </cell>
        </row>
        <row r="320">
          <cell r="D320" t="str">
            <v>Olympia WA</v>
          </cell>
        </row>
        <row r="321">
          <cell r="D321" t="str">
            <v>Vancouver WA</v>
          </cell>
        </row>
        <row r="322">
          <cell r="D322" t="str">
            <v>Everett WA</v>
          </cell>
        </row>
        <row r="323">
          <cell r="D323" t="str">
            <v>Seattle WA</v>
          </cell>
        </row>
        <row r="324">
          <cell r="D324" t="str">
            <v>Spokane WA</v>
          </cell>
        </row>
        <row r="325">
          <cell r="D325" t="str">
            <v>Tacoma WA</v>
          </cell>
        </row>
        <row r="326">
          <cell r="D326" t="str">
            <v>Yakima WA</v>
          </cell>
        </row>
        <row r="327">
          <cell r="D327" t="str">
            <v>Charleston WV</v>
          </cell>
        </row>
        <row r="328">
          <cell r="D328" t="str">
            <v>Martinsburg-Berkeley County WV</v>
          </cell>
        </row>
        <row r="329">
          <cell r="D329" t="str">
            <v>Morgantown WV</v>
          </cell>
        </row>
        <row r="330">
          <cell r="D330" t="str">
            <v>Eau Claire WI</v>
          </cell>
        </row>
        <row r="331">
          <cell r="D331" t="str">
            <v>Green Bay WI</v>
          </cell>
        </row>
        <row r="332">
          <cell r="D332" t="str">
            <v>Janesville WI</v>
          </cell>
        </row>
        <row r="333">
          <cell r="D333" t="str">
            <v>Madison WI</v>
          </cell>
        </row>
        <row r="334">
          <cell r="D334" t="str">
            <v>Milwaukee-Waukesha WI</v>
          </cell>
        </row>
        <row r="335">
          <cell r="D335" t="str">
            <v>Wausau WI</v>
          </cell>
        </row>
        <row r="336">
          <cell r="D336" t="str">
            <v>Marshfield WI</v>
          </cell>
        </row>
        <row r="337">
          <cell r="D337" t="str">
            <v>Cheyenne WY</v>
          </cell>
        </row>
        <row r="338">
          <cell r="D338" t="str">
            <v>Laramie WY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IPEL Cons Mthly Bud"/>
      <sheetName val="IPEL Cons YTD Bud"/>
      <sheetName val="SIPI"/>
      <sheetName val="IPRI"/>
      <sheetName val="IGOC"/>
      <sheetName val="IPELNEW"/>
      <sheetName val="IPEC"/>
      <sheetName val="IPESLADM"/>
      <sheetName val="BCGITOT"/>
      <sheetName val="BCGIBVI"/>
      <sheetName val="Multi Utility Cons Mthly Bud"/>
      <sheetName val="Multi Utility Cons YTD Bud"/>
      <sheetName val="WWSEWER"/>
      <sheetName val="WWUTILITY"/>
      <sheetName val="CPI"/>
      <sheetName val="RICHMOND"/>
      <sheetName val="AQ2"/>
      <sheetName val="DESCO"/>
      <sheetName val="4PRO"/>
      <sheetName val="HOMEWORKS"/>
      <sheetName val="10B"/>
      <sheetName val="ConsWP"/>
      <sheetName val="Control"/>
    </sheetNames>
    <sheetDataSet>
      <sheetData sheetId="0" refreshError="1">
        <row r="32">
          <cell r="C32" t="str">
            <v>h</v>
          </cell>
        </row>
        <row r="35">
          <cell r="C35" t="str">
            <v>v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C Summary"/>
      <sheetName val="Massanutten Class Type"/>
      <sheetName val="ERC"/>
      <sheetName val="Other &gt;&gt;"/>
      <sheetName val="9570"/>
      <sheetName val="Co. 333 Report 30 "/>
      <sheetName val="Customer Class Lookup"/>
      <sheetName val="BU"/>
      <sheetName val="Summary by Customer Class"/>
    </sheetNames>
    <sheetDataSet>
      <sheetData sheetId="0">
        <row r="6">
          <cell r="E6">
            <v>51271.199999999997</v>
          </cell>
        </row>
      </sheetData>
      <sheetData sheetId="1" refreshError="1"/>
      <sheetData sheetId="2" refreshError="1"/>
      <sheetData sheetId="3" refreshError="1"/>
      <sheetData sheetId="4">
        <row r="1">
          <cell r="L1" t="str">
            <v>Net Posting 09</v>
          </cell>
        </row>
      </sheetData>
      <sheetData sheetId="5" refreshError="1"/>
      <sheetData sheetId="6" refreshError="1"/>
      <sheetData sheetId="7">
        <row r="4">
          <cell r="A4">
            <v>101</v>
          </cell>
        </row>
        <row r="5">
          <cell r="A5">
            <v>102</v>
          </cell>
        </row>
        <row r="6">
          <cell r="A6">
            <v>103</v>
          </cell>
        </row>
        <row r="7">
          <cell r="A7">
            <v>104</v>
          </cell>
        </row>
        <row r="8">
          <cell r="A8">
            <v>105</v>
          </cell>
        </row>
        <row r="9">
          <cell r="A9">
            <v>110</v>
          </cell>
        </row>
        <row r="10">
          <cell r="A10">
            <v>111</v>
          </cell>
        </row>
        <row r="11">
          <cell r="A11">
            <v>112</v>
          </cell>
        </row>
        <row r="12">
          <cell r="A12">
            <v>113</v>
          </cell>
        </row>
        <row r="13">
          <cell r="A13">
            <v>114</v>
          </cell>
        </row>
        <row r="14">
          <cell r="A14">
            <v>117</v>
          </cell>
        </row>
        <row r="15">
          <cell r="A15">
            <v>118</v>
          </cell>
        </row>
        <row r="16">
          <cell r="A16">
            <v>119</v>
          </cell>
        </row>
        <row r="17">
          <cell r="A17">
            <v>120</v>
          </cell>
        </row>
        <row r="18">
          <cell r="A18">
            <v>121</v>
          </cell>
        </row>
        <row r="19">
          <cell r="A19">
            <v>122</v>
          </cell>
        </row>
        <row r="20">
          <cell r="A20">
            <v>123</v>
          </cell>
        </row>
        <row r="21">
          <cell r="A21">
            <v>124</v>
          </cell>
        </row>
        <row r="22">
          <cell r="A22">
            <v>125</v>
          </cell>
        </row>
        <row r="23">
          <cell r="A23">
            <v>126</v>
          </cell>
        </row>
        <row r="24">
          <cell r="A24">
            <v>127</v>
          </cell>
        </row>
        <row r="25">
          <cell r="A25">
            <v>128</v>
          </cell>
        </row>
        <row r="26">
          <cell r="A26">
            <v>129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>
            <v>133</v>
          </cell>
        </row>
        <row r="31">
          <cell r="A31">
            <v>134</v>
          </cell>
        </row>
        <row r="32">
          <cell r="A32">
            <v>136</v>
          </cell>
        </row>
        <row r="33">
          <cell r="A33">
            <v>150</v>
          </cell>
        </row>
        <row r="34">
          <cell r="A34">
            <v>151</v>
          </cell>
        </row>
        <row r="35">
          <cell r="A35">
            <v>152</v>
          </cell>
        </row>
        <row r="36">
          <cell r="A36">
            <v>180</v>
          </cell>
        </row>
        <row r="37">
          <cell r="A37">
            <v>181</v>
          </cell>
        </row>
        <row r="38">
          <cell r="A38">
            <v>182</v>
          </cell>
        </row>
        <row r="39">
          <cell r="A39">
            <v>183</v>
          </cell>
        </row>
        <row r="40">
          <cell r="A40">
            <v>187</v>
          </cell>
        </row>
        <row r="41">
          <cell r="A41">
            <v>188</v>
          </cell>
        </row>
        <row r="42">
          <cell r="A42">
            <v>191</v>
          </cell>
        </row>
        <row r="43">
          <cell r="A43">
            <v>195</v>
          </cell>
        </row>
        <row r="44">
          <cell r="A44">
            <v>196</v>
          </cell>
        </row>
        <row r="45">
          <cell r="A45">
            <v>220</v>
          </cell>
        </row>
        <row r="46">
          <cell r="A46">
            <v>241</v>
          </cell>
        </row>
        <row r="47">
          <cell r="A47">
            <v>242</v>
          </cell>
        </row>
        <row r="48">
          <cell r="A48">
            <v>246</v>
          </cell>
        </row>
        <row r="49">
          <cell r="A49">
            <v>248</v>
          </cell>
        </row>
        <row r="50">
          <cell r="A50">
            <v>249</v>
          </cell>
        </row>
        <row r="51">
          <cell r="A51">
            <v>250</v>
          </cell>
        </row>
        <row r="52">
          <cell r="A52">
            <v>251</v>
          </cell>
        </row>
        <row r="53">
          <cell r="A53">
            <v>252</v>
          </cell>
        </row>
        <row r="54">
          <cell r="A54">
            <v>255</v>
          </cell>
        </row>
        <row r="55">
          <cell r="A55">
            <v>256</v>
          </cell>
        </row>
        <row r="56">
          <cell r="A56">
            <v>259</v>
          </cell>
        </row>
        <row r="57">
          <cell r="A57">
            <v>260</v>
          </cell>
        </row>
        <row r="58">
          <cell r="A58">
            <v>286</v>
          </cell>
        </row>
        <row r="59">
          <cell r="A59">
            <v>287</v>
          </cell>
        </row>
        <row r="60">
          <cell r="A60">
            <v>288</v>
          </cell>
        </row>
        <row r="61">
          <cell r="A61">
            <v>300</v>
          </cell>
        </row>
        <row r="62">
          <cell r="A62">
            <v>315</v>
          </cell>
        </row>
        <row r="63">
          <cell r="A63">
            <v>316</v>
          </cell>
        </row>
        <row r="64">
          <cell r="A64">
            <v>317</v>
          </cell>
        </row>
        <row r="65">
          <cell r="A65">
            <v>319</v>
          </cell>
        </row>
        <row r="66">
          <cell r="A66">
            <v>332</v>
          </cell>
        </row>
        <row r="67">
          <cell r="A67">
            <v>333</v>
          </cell>
        </row>
        <row r="68">
          <cell r="A68">
            <v>345</v>
          </cell>
        </row>
        <row r="69">
          <cell r="A69">
            <v>356</v>
          </cell>
        </row>
        <row r="70">
          <cell r="A70">
            <v>357</v>
          </cell>
        </row>
        <row r="71">
          <cell r="A71">
            <v>358</v>
          </cell>
        </row>
        <row r="72">
          <cell r="A72">
            <v>359</v>
          </cell>
        </row>
        <row r="73">
          <cell r="A73">
            <v>385</v>
          </cell>
        </row>
        <row r="74">
          <cell r="A74">
            <v>386</v>
          </cell>
        </row>
        <row r="75">
          <cell r="A75">
            <v>390</v>
          </cell>
        </row>
        <row r="76">
          <cell r="A76">
            <v>391</v>
          </cell>
        </row>
        <row r="77">
          <cell r="A77">
            <v>400</v>
          </cell>
        </row>
        <row r="78">
          <cell r="A78">
            <v>401</v>
          </cell>
        </row>
        <row r="79">
          <cell r="A79">
            <v>402</v>
          </cell>
        </row>
        <row r="80">
          <cell r="A80">
            <v>403</v>
          </cell>
        </row>
        <row r="81">
          <cell r="A81">
            <v>425</v>
          </cell>
        </row>
        <row r="82">
          <cell r="A82">
            <v>426</v>
          </cell>
        </row>
        <row r="83">
          <cell r="A83">
            <v>427</v>
          </cell>
        </row>
        <row r="84">
          <cell r="A84">
            <v>450</v>
          </cell>
        </row>
        <row r="85">
          <cell r="A85">
            <v>451</v>
          </cell>
        </row>
        <row r="86">
          <cell r="A86">
            <v>452</v>
          </cell>
        </row>
        <row r="87">
          <cell r="A87">
            <v>453</v>
          </cell>
        </row>
        <row r="88">
          <cell r="A88">
            <v>454</v>
          </cell>
        </row>
        <row r="89">
          <cell r="A89">
            <v>254</v>
          </cell>
        </row>
        <row r="90">
          <cell r="A90">
            <v>500</v>
          </cell>
        </row>
        <row r="91">
          <cell r="A91">
            <v>501</v>
          </cell>
        </row>
      </sheetData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 Table"/>
      <sheetName val="Conversion Factor"/>
      <sheetName val="Sheet3"/>
    </sheetNames>
    <sheetDataSet>
      <sheetData sheetId="0" refreshError="1"/>
      <sheetData sheetId="1">
        <row r="21">
          <cell r="A21">
            <v>39173</v>
          </cell>
          <cell r="B21">
            <v>1.0958000000000001</v>
          </cell>
          <cell r="C21">
            <v>2.8263047989999999</v>
          </cell>
          <cell r="D21">
            <v>38.26</v>
          </cell>
          <cell r="E21">
            <v>3.8259999999999995E-2</v>
          </cell>
          <cell r="F21">
            <v>0.11849369999999999</v>
          </cell>
        </row>
        <row r="22">
          <cell r="A22">
            <v>39203</v>
          </cell>
          <cell r="B22">
            <v>1.0958000000000001</v>
          </cell>
          <cell r="C22">
            <v>2.8263047989999999</v>
          </cell>
          <cell r="D22">
            <v>38.42</v>
          </cell>
          <cell r="E22">
            <v>3.8420000000000003E-2</v>
          </cell>
          <cell r="F22">
            <v>0.1189892</v>
          </cell>
        </row>
        <row r="23">
          <cell r="A23">
            <v>39234</v>
          </cell>
          <cell r="B23">
            <v>1.0958000000000001</v>
          </cell>
          <cell r="C23">
            <v>2.8263047989999999</v>
          </cell>
          <cell r="D23">
            <v>38.46</v>
          </cell>
          <cell r="E23">
            <v>3.8460000000000001E-2</v>
          </cell>
          <cell r="F23">
            <v>0.1191131</v>
          </cell>
        </row>
        <row r="24">
          <cell r="A24">
            <v>39264</v>
          </cell>
          <cell r="B24">
            <v>1.0958000000000001</v>
          </cell>
          <cell r="C24">
            <v>2.8263047989999999</v>
          </cell>
          <cell r="D24">
            <v>38.200000000000003</v>
          </cell>
          <cell r="E24">
            <v>3.8200000000000005E-2</v>
          </cell>
          <cell r="F24">
            <v>0.11830789999999999</v>
          </cell>
        </row>
        <row r="25">
          <cell r="A25">
            <v>39295</v>
          </cell>
          <cell r="B25">
            <v>1.0958000000000001</v>
          </cell>
          <cell r="C25">
            <v>2.8263047989999999</v>
          </cell>
          <cell r="D25">
            <v>38.21</v>
          </cell>
          <cell r="E25">
            <v>3.8210000000000001E-2</v>
          </cell>
          <cell r="F25">
            <v>0.11833879999999999</v>
          </cell>
        </row>
        <row r="26">
          <cell r="A26">
            <v>39326</v>
          </cell>
          <cell r="B26">
            <v>1.0958000000000001</v>
          </cell>
          <cell r="C26">
            <v>2.8263047989999999</v>
          </cell>
          <cell r="D26">
            <v>38.229999999999997</v>
          </cell>
          <cell r="E26">
            <v>3.823E-2</v>
          </cell>
          <cell r="F26">
            <v>0.1184008</v>
          </cell>
        </row>
        <row r="27">
          <cell r="A27">
            <v>39356</v>
          </cell>
          <cell r="B27">
            <v>1.0958000000000001</v>
          </cell>
          <cell r="C27">
            <v>2.8263047989999999</v>
          </cell>
          <cell r="D27">
            <v>38.26</v>
          </cell>
          <cell r="E27">
            <v>3.8259999999999995E-2</v>
          </cell>
          <cell r="F27">
            <v>0.11849369999999999</v>
          </cell>
        </row>
        <row r="28">
          <cell r="A28">
            <v>39387</v>
          </cell>
          <cell r="B28">
            <v>1.0958000000000001</v>
          </cell>
          <cell r="C28">
            <v>2.8263047989999999</v>
          </cell>
          <cell r="D28">
            <v>38.380000000000003</v>
          </cell>
          <cell r="E28">
            <v>3.8380000000000004E-2</v>
          </cell>
          <cell r="F28">
            <v>0.11886529999999999</v>
          </cell>
        </row>
        <row r="29">
          <cell r="A29">
            <v>39417</v>
          </cell>
          <cell r="B29">
            <v>1.0958000000000001</v>
          </cell>
          <cell r="C29">
            <v>2.8263047989999999</v>
          </cell>
          <cell r="D29">
            <v>38.43</v>
          </cell>
          <cell r="E29">
            <v>3.8429999999999999E-2</v>
          </cell>
          <cell r="F29">
            <v>0.11902020000000001</v>
          </cell>
        </row>
        <row r="30">
          <cell r="A30">
            <v>39448</v>
          </cell>
          <cell r="B30">
            <v>1.0958000000000001</v>
          </cell>
          <cell r="C30">
            <v>2.8263047989999999</v>
          </cell>
          <cell r="D30">
            <v>38.43</v>
          </cell>
          <cell r="E30">
            <v>3.8429999999999999E-2</v>
          </cell>
          <cell r="F30">
            <v>0.11902020000000001</v>
          </cell>
        </row>
        <row r="31">
          <cell r="A31">
            <v>39479</v>
          </cell>
          <cell r="B31">
            <v>1.0958000000000001</v>
          </cell>
          <cell r="C31">
            <v>2.8263047989999999</v>
          </cell>
          <cell r="D31">
            <v>38.43</v>
          </cell>
          <cell r="E31">
            <v>3.8429999999999999E-2</v>
          </cell>
          <cell r="F31">
            <v>0.11902020000000001</v>
          </cell>
        </row>
        <row r="32">
          <cell r="A32">
            <v>39508</v>
          </cell>
          <cell r="B32">
            <v>1.0958000000000001</v>
          </cell>
          <cell r="C32">
            <v>2.8263047989999999</v>
          </cell>
          <cell r="D32">
            <v>38.380000000000003</v>
          </cell>
          <cell r="E32">
            <v>3.8380000000000004E-2</v>
          </cell>
          <cell r="F32">
            <v>0.11886529999999999</v>
          </cell>
        </row>
        <row r="33">
          <cell r="A33">
            <v>39539</v>
          </cell>
          <cell r="B33">
            <v>1.0958000000000001</v>
          </cell>
          <cell r="C33">
            <v>2.8263047989999999</v>
          </cell>
          <cell r="D33">
            <v>38.409999999999997</v>
          </cell>
          <cell r="E33">
            <v>3.841E-2</v>
          </cell>
          <cell r="F33">
            <v>0.1189583</v>
          </cell>
        </row>
        <row r="34">
          <cell r="A34">
            <v>39569</v>
          </cell>
          <cell r="B34">
            <v>1.0958000000000001</v>
          </cell>
          <cell r="C34">
            <v>2.8263047989999999</v>
          </cell>
          <cell r="D34">
            <v>38.229999999999997</v>
          </cell>
          <cell r="E34">
            <v>3.823E-2</v>
          </cell>
          <cell r="F34">
            <v>0.1184008</v>
          </cell>
        </row>
        <row r="35">
          <cell r="A35">
            <v>39600</v>
          </cell>
          <cell r="B35">
            <v>1.0958000000000001</v>
          </cell>
          <cell r="C35">
            <v>2.8263047989999999</v>
          </cell>
          <cell r="E35">
            <v>0</v>
          </cell>
          <cell r="F35">
            <v>0</v>
          </cell>
        </row>
        <row r="36">
          <cell r="A36">
            <v>39630</v>
          </cell>
          <cell r="B36">
            <v>1.0958000000000001</v>
          </cell>
          <cell r="C36">
            <v>2.8263047989999999</v>
          </cell>
          <cell r="E36">
            <v>0</v>
          </cell>
          <cell r="F36">
            <v>0</v>
          </cell>
        </row>
        <row r="37">
          <cell r="A37">
            <v>39661</v>
          </cell>
          <cell r="B37">
            <v>1.0958000000000001</v>
          </cell>
          <cell r="C37">
            <v>2.8263047989999999</v>
          </cell>
          <cell r="E37">
            <v>0</v>
          </cell>
          <cell r="F37">
            <v>0</v>
          </cell>
        </row>
        <row r="38">
          <cell r="A38">
            <v>39692</v>
          </cell>
          <cell r="B38">
            <v>1.0958000000000001</v>
          </cell>
          <cell r="C38">
            <v>2.8263047989999999</v>
          </cell>
          <cell r="E38">
            <v>0</v>
          </cell>
          <cell r="F38">
            <v>0</v>
          </cell>
        </row>
        <row r="39">
          <cell r="A39">
            <v>39722</v>
          </cell>
          <cell r="B39">
            <v>1.0958000000000001</v>
          </cell>
          <cell r="C39">
            <v>2.8263047989999999</v>
          </cell>
          <cell r="E39">
            <v>0</v>
          </cell>
          <cell r="F39">
            <v>0</v>
          </cell>
        </row>
        <row r="40">
          <cell r="A40">
            <v>39753</v>
          </cell>
          <cell r="B40">
            <v>1.0958000000000001</v>
          </cell>
          <cell r="C40">
            <v>2.8263047989999999</v>
          </cell>
          <cell r="E40">
            <v>0</v>
          </cell>
          <cell r="F40">
            <v>0</v>
          </cell>
        </row>
        <row r="41">
          <cell r="A41">
            <v>39783</v>
          </cell>
          <cell r="B41">
            <v>1.0958000000000001</v>
          </cell>
          <cell r="C41">
            <v>2.8263047989999999</v>
          </cell>
          <cell r="E41">
            <v>0</v>
          </cell>
          <cell r="F41">
            <v>0</v>
          </cell>
        </row>
        <row r="42">
          <cell r="A42">
            <v>39814</v>
          </cell>
          <cell r="B42">
            <v>1.0958000000000001</v>
          </cell>
          <cell r="C42">
            <v>2.8263047989999999</v>
          </cell>
          <cell r="E42">
            <v>0</v>
          </cell>
          <cell r="F42">
            <v>0</v>
          </cell>
        </row>
        <row r="43">
          <cell r="A43">
            <v>39845</v>
          </cell>
          <cell r="B43">
            <v>1.0958000000000001</v>
          </cell>
          <cell r="C43">
            <v>2.8263047989999999</v>
          </cell>
          <cell r="E43">
            <v>0</v>
          </cell>
          <cell r="F43">
            <v>0</v>
          </cell>
        </row>
        <row r="44">
          <cell r="A44">
            <v>39873</v>
          </cell>
          <cell r="B44">
            <v>1.0958000000000001</v>
          </cell>
          <cell r="C44">
            <v>2.8263047989999999</v>
          </cell>
          <cell r="E44">
            <v>0</v>
          </cell>
          <cell r="F44">
            <v>0</v>
          </cell>
        </row>
        <row r="45">
          <cell r="A45">
            <v>39904</v>
          </cell>
          <cell r="B45">
            <v>1.0958000000000001</v>
          </cell>
          <cell r="C45">
            <v>2.8263047989999999</v>
          </cell>
          <cell r="E45">
            <v>0</v>
          </cell>
          <cell r="F45">
            <v>0</v>
          </cell>
        </row>
        <row r="46">
          <cell r="A46">
            <v>39934</v>
          </cell>
          <cell r="B46">
            <v>1.0958000000000001</v>
          </cell>
          <cell r="C46">
            <v>2.8263047989999999</v>
          </cell>
          <cell r="E46">
            <v>0</v>
          </cell>
          <cell r="F46">
            <v>0</v>
          </cell>
        </row>
        <row r="47">
          <cell r="A47">
            <v>39965</v>
          </cell>
          <cell r="B47">
            <v>1.0958000000000001</v>
          </cell>
          <cell r="C47">
            <v>2.8263047989999999</v>
          </cell>
          <cell r="E47">
            <v>0</v>
          </cell>
          <cell r="F47">
            <v>0</v>
          </cell>
        </row>
        <row r="48">
          <cell r="A48">
            <v>39995</v>
          </cell>
          <cell r="B48">
            <v>1.0958000000000001</v>
          </cell>
          <cell r="C48">
            <v>2.8263047989999999</v>
          </cell>
          <cell r="E48">
            <v>0</v>
          </cell>
          <cell r="F48">
            <v>0</v>
          </cell>
        </row>
        <row r="49">
          <cell r="A49">
            <v>40026</v>
          </cell>
          <cell r="B49">
            <v>1.0958000000000001</v>
          </cell>
          <cell r="C49">
            <v>2.8263047989999999</v>
          </cell>
          <cell r="E49">
            <v>0</v>
          </cell>
          <cell r="F49">
            <v>0</v>
          </cell>
        </row>
        <row r="50">
          <cell r="A50">
            <v>40057</v>
          </cell>
          <cell r="B50">
            <v>1.0958000000000001</v>
          </cell>
          <cell r="C50">
            <v>2.8263047989999999</v>
          </cell>
          <cell r="E50">
            <v>0</v>
          </cell>
          <cell r="F50">
            <v>0</v>
          </cell>
        </row>
        <row r="51">
          <cell r="A51">
            <v>40087</v>
          </cell>
          <cell r="B51">
            <v>1.0958000000000001</v>
          </cell>
          <cell r="C51">
            <v>2.8263047989999999</v>
          </cell>
          <cell r="E51">
            <v>0</v>
          </cell>
          <cell r="F51">
            <v>0</v>
          </cell>
        </row>
        <row r="52">
          <cell r="A52">
            <v>40118</v>
          </cell>
          <cell r="B52">
            <v>1.0958000000000001</v>
          </cell>
          <cell r="C52">
            <v>2.8263047989999999</v>
          </cell>
          <cell r="E52">
            <v>0</v>
          </cell>
          <cell r="F52">
            <v>0</v>
          </cell>
        </row>
        <row r="53">
          <cell r="A53">
            <v>40148</v>
          </cell>
          <cell r="B53">
            <v>1.0958000000000001</v>
          </cell>
          <cell r="C53">
            <v>2.8263047989999999</v>
          </cell>
          <cell r="E53">
            <v>0</v>
          </cell>
          <cell r="F53">
            <v>0</v>
          </cell>
        </row>
        <row r="59">
          <cell r="A59">
            <v>39173</v>
          </cell>
          <cell r="B59">
            <v>1.3030999999999999</v>
          </cell>
          <cell r="C59">
            <v>2.8263047989999999</v>
          </cell>
          <cell r="D59">
            <v>38.26</v>
          </cell>
          <cell r="E59">
            <v>3.8259999999999995E-2</v>
          </cell>
          <cell r="F59">
            <v>0.14091000000000001</v>
          </cell>
        </row>
        <row r="60">
          <cell r="A60">
            <v>39203</v>
          </cell>
          <cell r="B60">
            <v>1.3030999999999999</v>
          </cell>
          <cell r="C60">
            <v>2.8263047989999999</v>
          </cell>
          <cell r="D60">
            <v>38.42</v>
          </cell>
          <cell r="E60">
            <v>3.8420000000000003E-2</v>
          </cell>
          <cell r="F60">
            <v>0.14149919999999999</v>
          </cell>
        </row>
        <row r="61">
          <cell r="A61">
            <v>39234</v>
          </cell>
          <cell r="B61">
            <v>1.3030999999999999</v>
          </cell>
          <cell r="C61">
            <v>2.8263047989999999</v>
          </cell>
          <cell r="D61">
            <v>38.46</v>
          </cell>
          <cell r="E61">
            <v>3.8460000000000001E-2</v>
          </cell>
          <cell r="F61">
            <v>0.14164660000000001</v>
          </cell>
        </row>
        <row r="62">
          <cell r="A62">
            <v>39264</v>
          </cell>
          <cell r="B62">
            <v>1.3030999999999999</v>
          </cell>
          <cell r="C62">
            <v>2.8263047989999999</v>
          </cell>
          <cell r="D62">
            <v>38.200000000000003</v>
          </cell>
          <cell r="E62">
            <v>3.8200000000000005E-2</v>
          </cell>
          <cell r="F62">
            <v>0.14068900000000001</v>
          </cell>
        </row>
        <row r="63">
          <cell r="A63">
            <v>39295</v>
          </cell>
          <cell r="B63">
            <v>1.3030999999999999</v>
          </cell>
          <cell r="C63">
            <v>2.8263047989999999</v>
          </cell>
          <cell r="D63">
            <v>38.21</v>
          </cell>
          <cell r="E63">
            <v>3.8210000000000001E-2</v>
          </cell>
          <cell r="F63">
            <v>0.14072580000000001</v>
          </cell>
        </row>
        <row r="64">
          <cell r="A64">
            <v>39326</v>
          </cell>
          <cell r="B64">
            <v>1.3030999999999999</v>
          </cell>
          <cell r="C64">
            <v>2.8263047989999999</v>
          </cell>
          <cell r="D64">
            <v>38.229999999999997</v>
          </cell>
          <cell r="E64">
            <v>3.823E-2</v>
          </cell>
          <cell r="F64">
            <v>0.14079949999999999</v>
          </cell>
        </row>
        <row r="65">
          <cell r="A65">
            <v>39356</v>
          </cell>
          <cell r="B65">
            <v>1.3030999999999999</v>
          </cell>
          <cell r="C65">
            <v>2.8263047989999999</v>
          </cell>
          <cell r="D65">
            <v>38.26</v>
          </cell>
          <cell r="E65">
            <v>3.8259999999999995E-2</v>
          </cell>
          <cell r="F65">
            <v>0.14091000000000001</v>
          </cell>
        </row>
        <row r="66">
          <cell r="A66">
            <v>39387</v>
          </cell>
          <cell r="B66">
            <v>1.3030999999999999</v>
          </cell>
          <cell r="C66">
            <v>2.8263047989999999</v>
          </cell>
          <cell r="D66">
            <v>38.380000000000003</v>
          </cell>
          <cell r="E66">
            <v>3.8380000000000004E-2</v>
          </cell>
          <cell r="F66">
            <v>0.1413519</v>
          </cell>
        </row>
        <row r="67">
          <cell r="A67">
            <v>39417</v>
          </cell>
          <cell r="B67">
            <v>1.3030999999999999</v>
          </cell>
          <cell r="C67">
            <v>2.8263047989999999</v>
          </cell>
          <cell r="D67">
            <v>38.43</v>
          </cell>
          <cell r="E67">
            <v>3.8429999999999999E-2</v>
          </cell>
          <cell r="F67">
            <v>0.1415361</v>
          </cell>
        </row>
        <row r="68">
          <cell r="A68">
            <v>39448</v>
          </cell>
          <cell r="B68">
            <v>1.3030999999999999</v>
          </cell>
          <cell r="C68">
            <v>2.8263047989999999</v>
          </cell>
          <cell r="D68">
            <v>38.43</v>
          </cell>
          <cell r="E68">
            <v>3.8429999999999999E-2</v>
          </cell>
          <cell r="F68">
            <v>0.1415361</v>
          </cell>
        </row>
        <row r="69">
          <cell r="A69">
            <v>39479</v>
          </cell>
          <cell r="B69">
            <v>1.3030999999999999</v>
          </cell>
          <cell r="C69">
            <v>2.8263047989999999</v>
          </cell>
          <cell r="D69">
            <v>38.43</v>
          </cell>
          <cell r="E69">
            <v>3.8429999999999999E-2</v>
          </cell>
          <cell r="F69">
            <v>0.1415361</v>
          </cell>
        </row>
        <row r="70">
          <cell r="A70">
            <v>39508</v>
          </cell>
          <cell r="B70">
            <v>1.3030999999999999</v>
          </cell>
          <cell r="C70">
            <v>2.8263047989999999</v>
          </cell>
          <cell r="D70">
            <v>38.43</v>
          </cell>
          <cell r="E70">
            <v>3.8429999999999999E-2</v>
          </cell>
          <cell r="F70">
            <v>0.1415361</v>
          </cell>
        </row>
        <row r="71">
          <cell r="A71">
            <v>39539</v>
          </cell>
          <cell r="B71">
            <v>1.3030999999999999</v>
          </cell>
          <cell r="C71">
            <v>2.8263047989999999</v>
          </cell>
          <cell r="D71">
            <v>38.409999999999997</v>
          </cell>
          <cell r="E71">
            <v>3.841E-2</v>
          </cell>
          <cell r="F71">
            <v>0.14146239999999999</v>
          </cell>
        </row>
        <row r="72">
          <cell r="A72">
            <v>39569</v>
          </cell>
          <cell r="B72">
            <v>1.3030999999999999</v>
          </cell>
          <cell r="C72">
            <v>2.8263047989999999</v>
          </cell>
          <cell r="D72">
            <v>38.229999999999997</v>
          </cell>
          <cell r="E72">
            <v>3.823E-2</v>
          </cell>
          <cell r="F72">
            <v>0.14079949999999999</v>
          </cell>
        </row>
        <row r="73">
          <cell r="A73">
            <v>39600</v>
          </cell>
          <cell r="B73">
            <v>1.3030999999999999</v>
          </cell>
          <cell r="C73">
            <v>2.8263047989999999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39630</v>
          </cell>
          <cell r="B74">
            <v>1.3030999999999999</v>
          </cell>
          <cell r="C74">
            <v>2.8263047989999999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39661</v>
          </cell>
          <cell r="B75">
            <v>1.3030999999999999</v>
          </cell>
          <cell r="C75">
            <v>2.8263047989999999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39692</v>
          </cell>
          <cell r="B76">
            <v>1.3030999999999999</v>
          </cell>
          <cell r="C76">
            <v>2.8263047989999999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39722</v>
          </cell>
          <cell r="B77">
            <v>1.3030999999999999</v>
          </cell>
          <cell r="C77">
            <v>2.8263047989999999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39753</v>
          </cell>
          <cell r="B78">
            <v>1.3030999999999999</v>
          </cell>
          <cell r="C78">
            <v>2.8263047989999999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39783</v>
          </cell>
          <cell r="B79">
            <v>1.3030999999999999</v>
          </cell>
          <cell r="C79">
            <v>2.8263047989999999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39814</v>
          </cell>
          <cell r="B80">
            <v>1.3030999999999999</v>
          </cell>
          <cell r="C80">
            <v>2.8263047989999999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39845</v>
          </cell>
          <cell r="B81">
            <v>1.3030999999999999</v>
          </cell>
          <cell r="C81">
            <v>2.8263047989999999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39873</v>
          </cell>
          <cell r="B82">
            <v>1.3030999999999999</v>
          </cell>
          <cell r="C82">
            <v>2.8263047989999999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39904</v>
          </cell>
          <cell r="B83">
            <v>1.3030999999999999</v>
          </cell>
          <cell r="C83">
            <v>2.8263047989999999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39934</v>
          </cell>
          <cell r="B84">
            <v>1.3030999999999999</v>
          </cell>
          <cell r="C84">
            <v>2.8263047989999999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39965</v>
          </cell>
          <cell r="B85">
            <v>1.3030999999999999</v>
          </cell>
          <cell r="C85">
            <v>2.8263047989999999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39995</v>
          </cell>
          <cell r="B86">
            <v>1.3030999999999999</v>
          </cell>
          <cell r="C86">
            <v>2.8263047989999999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40026</v>
          </cell>
          <cell r="B87">
            <v>1.3030999999999999</v>
          </cell>
          <cell r="C87">
            <v>2.8263047989999999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40057</v>
          </cell>
          <cell r="B88">
            <v>1.3030999999999999</v>
          </cell>
          <cell r="C88">
            <v>2.8263047989999999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40087</v>
          </cell>
          <cell r="B89">
            <v>1.3030999999999999</v>
          </cell>
          <cell r="C89">
            <v>2.8263047989999999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40118</v>
          </cell>
          <cell r="B90">
            <v>1.3030999999999999</v>
          </cell>
          <cell r="C90">
            <v>2.8263047989999999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40148</v>
          </cell>
          <cell r="B91">
            <v>1.3030999999999999</v>
          </cell>
          <cell r="C91">
            <v>2.8263047989999999</v>
          </cell>
          <cell r="D91">
            <v>0</v>
          </cell>
          <cell r="E91">
            <v>0</v>
          </cell>
          <cell r="F91">
            <v>0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count Pivot"/>
      <sheetName val="Lead"/>
      <sheetName val="Trend"/>
      <sheetName val="Summary"/>
      <sheetName val="Previous Month Summary"/>
      <sheetName val="New Hires"/>
      <sheetName val="Terminations"/>
      <sheetName val="Turnover"/>
      <sheetName val="Detail"/>
      <sheetName val="SOP"/>
      <sheetName val="Prev.Detail"/>
      <sheetName val="Paychex"/>
      <sheetName val="Budget Load"/>
      <sheetName val="Tables"/>
      <sheetName val="JDE SE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P3">
            <v>42400</v>
          </cell>
          <cell r="Q3">
            <v>42429</v>
          </cell>
          <cell r="R3">
            <v>42460</v>
          </cell>
          <cell r="S3">
            <v>42490</v>
          </cell>
          <cell r="T3">
            <v>42521</v>
          </cell>
          <cell r="U3">
            <v>42551</v>
          </cell>
          <cell r="V3">
            <v>42582</v>
          </cell>
          <cell r="W3">
            <v>42613</v>
          </cell>
          <cell r="X3">
            <v>42643</v>
          </cell>
          <cell r="Y3">
            <v>42674</v>
          </cell>
          <cell r="Z3">
            <v>42704</v>
          </cell>
          <cell r="AA3">
            <v>42735</v>
          </cell>
          <cell r="AB3">
            <v>42766</v>
          </cell>
          <cell r="AC3">
            <v>42794</v>
          </cell>
          <cell r="AD3">
            <v>42825</v>
          </cell>
          <cell r="AE3">
            <v>42855</v>
          </cell>
          <cell r="AF3">
            <v>42886</v>
          </cell>
          <cell r="AG3">
            <v>42916</v>
          </cell>
          <cell r="AH3">
            <v>42947</v>
          </cell>
          <cell r="AI3">
            <v>42978</v>
          </cell>
          <cell r="AJ3">
            <v>43008</v>
          </cell>
          <cell r="AK3">
            <v>43039</v>
          </cell>
          <cell r="AL3">
            <v>43069</v>
          </cell>
          <cell r="AM3">
            <v>43100</v>
          </cell>
          <cell r="AN3">
            <v>43131</v>
          </cell>
          <cell r="AO3">
            <v>43159</v>
          </cell>
          <cell r="AP3">
            <v>43190</v>
          </cell>
          <cell r="AQ3">
            <v>43220</v>
          </cell>
          <cell r="AR3">
            <v>43251</v>
          </cell>
          <cell r="AS3">
            <v>43281</v>
          </cell>
          <cell r="AT3">
            <v>43312</v>
          </cell>
          <cell r="AU3">
            <v>43343</v>
          </cell>
          <cell r="AV3">
            <v>43373</v>
          </cell>
          <cell r="AW3">
            <v>43404</v>
          </cell>
          <cell r="AX3">
            <v>43434</v>
          </cell>
          <cell r="AY3">
            <v>43465</v>
          </cell>
        </row>
        <row r="7">
          <cell r="P7">
            <v>14</v>
          </cell>
          <cell r="Q7">
            <v>14</v>
          </cell>
          <cell r="R7">
            <v>14</v>
          </cell>
          <cell r="S7">
            <v>14</v>
          </cell>
          <cell r="T7">
            <v>14</v>
          </cell>
          <cell r="U7">
            <v>14</v>
          </cell>
          <cell r="V7">
            <v>14</v>
          </cell>
          <cell r="W7">
            <v>14</v>
          </cell>
          <cell r="X7">
            <v>14</v>
          </cell>
          <cell r="Y7">
            <v>14</v>
          </cell>
          <cell r="Z7">
            <v>14</v>
          </cell>
          <cell r="AA7">
            <v>14</v>
          </cell>
          <cell r="AB7">
            <v>15</v>
          </cell>
          <cell r="AC7">
            <v>15</v>
          </cell>
          <cell r="AD7">
            <v>15</v>
          </cell>
          <cell r="AE7">
            <v>15</v>
          </cell>
          <cell r="AF7">
            <v>15</v>
          </cell>
          <cell r="AG7">
            <v>15</v>
          </cell>
          <cell r="AH7">
            <v>15</v>
          </cell>
          <cell r="AI7">
            <v>15</v>
          </cell>
          <cell r="AJ7">
            <v>15</v>
          </cell>
          <cell r="AK7">
            <v>15</v>
          </cell>
          <cell r="AL7">
            <v>15</v>
          </cell>
          <cell r="AM7">
            <v>15</v>
          </cell>
          <cell r="AN7">
            <v>15</v>
          </cell>
          <cell r="AO7">
            <v>15</v>
          </cell>
          <cell r="AP7">
            <v>15</v>
          </cell>
          <cell r="AQ7">
            <v>15</v>
          </cell>
          <cell r="AR7">
            <v>15</v>
          </cell>
          <cell r="AS7">
            <v>15</v>
          </cell>
          <cell r="AT7">
            <v>15</v>
          </cell>
          <cell r="AU7">
            <v>15</v>
          </cell>
          <cell r="AV7">
            <v>15</v>
          </cell>
          <cell r="AW7">
            <v>15</v>
          </cell>
          <cell r="AX7">
            <v>15</v>
          </cell>
          <cell r="AY7">
            <v>15</v>
          </cell>
        </row>
        <row r="8"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>
            <v>3</v>
          </cell>
          <cell r="AO8">
            <v>3</v>
          </cell>
          <cell r="AP8">
            <v>3</v>
          </cell>
          <cell r="AQ8">
            <v>3</v>
          </cell>
          <cell r="AR8">
            <v>3</v>
          </cell>
          <cell r="AS8">
            <v>3</v>
          </cell>
          <cell r="AT8">
            <v>3</v>
          </cell>
          <cell r="AU8">
            <v>3</v>
          </cell>
          <cell r="AV8">
            <v>3</v>
          </cell>
          <cell r="AW8">
            <v>3</v>
          </cell>
          <cell r="AX8">
            <v>3</v>
          </cell>
          <cell r="AY8">
            <v>3</v>
          </cell>
        </row>
        <row r="9">
          <cell r="P9">
            <v>3</v>
          </cell>
          <cell r="Q9">
            <v>3</v>
          </cell>
          <cell r="R9">
            <v>3</v>
          </cell>
          <cell r="S9">
            <v>3</v>
          </cell>
          <cell r="T9">
            <v>3</v>
          </cell>
          <cell r="U9">
            <v>3</v>
          </cell>
          <cell r="V9">
            <v>3</v>
          </cell>
          <cell r="W9">
            <v>3</v>
          </cell>
          <cell r="X9">
            <v>3</v>
          </cell>
          <cell r="Y9">
            <v>3</v>
          </cell>
          <cell r="Z9">
            <v>3</v>
          </cell>
          <cell r="AA9">
            <v>3</v>
          </cell>
          <cell r="AB9">
            <v>4</v>
          </cell>
          <cell r="AC9">
            <v>4</v>
          </cell>
          <cell r="AD9">
            <v>4</v>
          </cell>
          <cell r="AE9">
            <v>4</v>
          </cell>
          <cell r="AF9">
            <v>4</v>
          </cell>
          <cell r="AG9">
            <v>4</v>
          </cell>
          <cell r="AH9">
            <v>4</v>
          </cell>
          <cell r="AI9">
            <v>4</v>
          </cell>
          <cell r="AJ9">
            <v>4</v>
          </cell>
          <cell r="AK9">
            <v>4</v>
          </cell>
          <cell r="AL9">
            <v>4</v>
          </cell>
          <cell r="AM9">
            <v>4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  <cell r="AV9">
            <v>5</v>
          </cell>
          <cell r="AW9">
            <v>5</v>
          </cell>
          <cell r="AX9">
            <v>5</v>
          </cell>
          <cell r="AY9">
            <v>5</v>
          </cell>
        </row>
        <row r="10">
          <cell r="P10">
            <v>6</v>
          </cell>
          <cell r="Q10">
            <v>6</v>
          </cell>
          <cell r="R10">
            <v>6</v>
          </cell>
          <cell r="S10">
            <v>6</v>
          </cell>
          <cell r="T10">
            <v>6</v>
          </cell>
          <cell r="U10">
            <v>6</v>
          </cell>
          <cell r="V10">
            <v>6</v>
          </cell>
          <cell r="W10">
            <v>6</v>
          </cell>
          <cell r="X10">
            <v>6</v>
          </cell>
          <cell r="Y10">
            <v>6</v>
          </cell>
          <cell r="Z10">
            <v>6</v>
          </cell>
          <cell r="AA10">
            <v>6</v>
          </cell>
          <cell r="AB10">
            <v>8</v>
          </cell>
          <cell r="AC10">
            <v>8</v>
          </cell>
          <cell r="AD10">
            <v>8</v>
          </cell>
          <cell r="AE10">
            <v>8</v>
          </cell>
          <cell r="AF10">
            <v>8</v>
          </cell>
          <cell r="AG10">
            <v>8</v>
          </cell>
          <cell r="AH10">
            <v>8</v>
          </cell>
          <cell r="AI10">
            <v>8</v>
          </cell>
          <cell r="AJ10">
            <v>8</v>
          </cell>
          <cell r="AK10">
            <v>8</v>
          </cell>
          <cell r="AL10">
            <v>8</v>
          </cell>
          <cell r="AM10">
            <v>8</v>
          </cell>
          <cell r="AN10">
            <v>8</v>
          </cell>
          <cell r="AO10">
            <v>8</v>
          </cell>
          <cell r="AP10">
            <v>8</v>
          </cell>
          <cell r="AQ10">
            <v>8</v>
          </cell>
          <cell r="AR10">
            <v>8</v>
          </cell>
          <cell r="AS10">
            <v>8</v>
          </cell>
          <cell r="AT10">
            <v>8</v>
          </cell>
          <cell r="AU10">
            <v>8</v>
          </cell>
          <cell r="AV10">
            <v>8</v>
          </cell>
          <cell r="AW10">
            <v>8</v>
          </cell>
          <cell r="AX10">
            <v>8</v>
          </cell>
          <cell r="AY10">
            <v>8</v>
          </cell>
        </row>
        <row r="11">
          <cell r="P11">
            <v>10</v>
          </cell>
          <cell r="Q11">
            <v>10</v>
          </cell>
          <cell r="R11">
            <v>10</v>
          </cell>
          <cell r="S11">
            <v>10</v>
          </cell>
          <cell r="T11">
            <v>10</v>
          </cell>
          <cell r="U11">
            <v>10</v>
          </cell>
          <cell r="V11">
            <v>10</v>
          </cell>
          <cell r="W11">
            <v>10</v>
          </cell>
          <cell r="X11">
            <v>10</v>
          </cell>
          <cell r="Y11">
            <v>10</v>
          </cell>
          <cell r="Z11">
            <v>10</v>
          </cell>
          <cell r="AA11">
            <v>10</v>
          </cell>
          <cell r="AB11">
            <v>10</v>
          </cell>
          <cell r="AC11">
            <v>10</v>
          </cell>
          <cell r="AD11">
            <v>10</v>
          </cell>
          <cell r="AE11">
            <v>10</v>
          </cell>
          <cell r="AF11">
            <v>10</v>
          </cell>
          <cell r="AG11">
            <v>10</v>
          </cell>
          <cell r="AH11">
            <v>10</v>
          </cell>
          <cell r="AI11">
            <v>10</v>
          </cell>
          <cell r="AJ11">
            <v>10</v>
          </cell>
          <cell r="AK11">
            <v>10</v>
          </cell>
          <cell r="AL11">
            <v>10</v>
          </cell>
          <cell r="AM11">
            <v>10</v>
          </cell>
          <cell r="AN11">
            <v>11</v>
          </cell>
          <cell r="AO11">
            <v>11</v>
          </cell>
          <cell r="AP11">
            <v>11</v>
          </cell>
          <cell r="AQ11">
            <v>11</v>
          </cell>
          <cell r="AR11">
            <v>11</v>
          </cell>
          <cell r="AS11">
            <v>11</v>
          </cell>
          <cell r="AT11">
            <v>11</v>
          </cell>
          <cell r="AU11">
            <v>11</v>
          </cell>
          <cell r="AV11">
            <v>11</v>
          </cell>
          <cell r="AW11">
            <v>11</v>
          </cell>
          <cell r="AX11">
            <v>11</v>
          </cell>
          <cell r="AY11">
            <v>11</v>
          </cell>
        </row>
        <row r="12">
          <cell r="P12">
            <v>35</v>
          </cell>
          <cell r="Q12">
            <v>35</v>
          </cell>
          <cell r="R12">
            <v>35</v>
          </cell>
          <cell r="S12">
            <v>35</v>
          </cell>
          <cell r="T12">
            <v>35</v>
          </cell>
          <cell r="U12">
            <v>35</v>
          </cell>
          <cell r="V12">
            <v>35</v>
          </cell>
          <cell r="W12">
            <v>35</v>
          </cell>
          <cell r="X12">
            <v>35</v>
          </cell>
          <cell r="Y12">
            <v>35</v>
          </cell>
          <cell r="Z12">
            <v>35</v>
          </cell>
          <cell r="AA12">
            <v>35</v>
          </cell>
          <cell r="AB12">
            <v>37</v>
          </cell>
          <cell r="AC12">
            <v>37</v>
          </cell>
          <cell r="AD12">
            <v>37</v>
          </cell>
          <cell r="AE12">
            <v>37</v>
          </cell>
          <cell r="AF12">
            <v>37</v>
          </cell>
          <cell r="AG12">
            <v>37</v>
          </cell>
          <cell r="AH12">
            <v>37</v>
          </cell>
          <cell r="AI12">
            <v>37</v>
          </cell>
          <cell r="AJ12">
            <v>37</v>
          </cell>
          <cell r="AK12">
            <v>37</v>
          </cell>
          <cell r="AL12">
            <v>37</v>
          </cell>
          <cell r="AM12">
            <v>37</v>
          </cell>
          <cell r="AN12">
            <v>37</v>
          </cell>
          <cell r="AO12">
            <v>37</v>
          </cell>
          <cell r="AP12">
            <v>37</v>
          </cell>
          <cell r="AQ12">
            <v>37</v>
          </cell>
          <cell r="AR12">
            <v>37</v>
          </cell>
          <cell r="AS12">
            <v>37</v>
          </cell>
          <cell r="AT12">
            <v>37</v>
          </cell>
          <cell r="AU12">
            <v>37</v>
          </cell>
          <cell r="AV12">
            <v>37</v>
          </cell>
          <cell r="AW12">
            <v>37</v>
          </cell>
          <cell r="AX12">
            <v>37</v>
          </cell>
          <cell r="AY12">
            <v>37</v>
          </cell>
        </row>
        <row r="13"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3</v>
          </cell>
          <cell r="U13">
            <v>3</v>
          </cell>
          <cell r="V13">
            <v>3</v>
          </cell>
          <cell r="W13">
            <v>3</v>
          </cell>
          <cell r="X13">
            <v>3</v>
          </cell>
          <cell r="Y13">
            <v>3</v>
          </cell>
          <cell r="Z13">
            <v>3</v>
          </cell>
          <cell r="AA13">
            <v>3</v>
          </cell>
          <cell r="AB13">
            <v>4</v>
          </cell>
          <cell r="AC13">
            <v>4</v>
          </cell>
          <cell r="AD13">
            <v>4</v>
          </cell>
          <cell r="AE13">
            <v>4</v>
          </cell>
          <cell r="AF13">
            <v>4</v>
          </cell>
          <cell r="AG13">
            <v>4</v>
          </cell>
          <cell r="AH13">
            <v>4</v>
          </cell>
          <cell r="AI13">
            <v>4</v>
          </cell>
          <cell r="AJ13">
            <v>4</v>
          </cell>
          <cell r="AK13">
            <v>4</v>
          </cell>
          <cell r="AL13">
            <v>4</v>
          </cell>
          <cell r="AM13">
            <v>4</v>
          </cell>
          <cell r="AN13">
            <v>6</v>
          </cell>
          <cell r="AO13">
            <v>6</v>
          </cell>
          <cell r="AP13">
            <v>6</v>
          </cell>
          <cell r="AQ13">
            <v>6</v>
          </cell>
          <cell r="AR13">
            <v>6</v>
          </cell>
          <cell r="AS13">
            <v>6</v>
          </cell>
          <cell r="AT13">
            <v>6</v>
          </cell>
          <cell r="AU13">
            <v>6</v>
          </cell>
          <cell r="AV13">
            <v>6</v>
          </cell>
          <cell r="AW13">
            <v>6</v>
          </cell>
          <cell r="AX13">
            <v>6</v>
          </cell>
          <cell r="AY13">
            <v>6</v>
          </cell>
        </row>
        <row r="14">
          <cell r="P14">
            <v>4</v>
          </cell>
          <cell r="Q14">
            <v>4</v>
          </cell>
          <cell r="R14">
            <v>4</v>
          </cell>
          <cell r="S14">
            <v>4</v>
          </cell>
          <cell r="T14">
            <v>4</v>
          </cell>
          <cell r="U14">
            <v>4</v>
          </cell>
          <cell r="V14">
            <v>4</v>
          </cell>
          <cell r="W14">
            <v>4</v>
          </cell>
          <cell r="X14">
            <v>4</v>
          </cell>
          <cell r="Y14">
            <v>4</v>
          </cell>
          <cell r="Z14">
            <v>4</v>
          </cell>
          <cell r="AA14">
            <v>4</v>
          </cell>
          <cell r="AB14">
            <v>4</v>
          </cell>
          <cell r="AC14">
            <v>4</v>
          </cell>
          <cell r="AD14">
            <v>4</v>
          </cell>
          <cell r="AE14">
            <v>4</v>
          </cell>
          <cell r="AF14">
            <v>4</v>
          </cell>
          <cell r="AG14">
            <v>4</v>
          </cell>
          <cell r="AH14">
            <v>4</v>
          </cell>
          <cell r="AI14">
            <v>4</v>
          </cell>
          <cell r="AJ14">
            <v>4</v>
          </cell>
          <cell r="AK14">
            <v>4</v>
          </cell>
          <cell r="AL14">
            <v>4</v>
          </cell>
          <cell r="AM14">
            <v>4</v>
          </cell>
          <cell r="AN14">
            <v>4</v>
          </cell>
          <cell r="AO14">
            <v>4</v>
          </cell>
          <cell r="AP14">
            <v>4</v>
          </cell>
          <cell r="AQ14">
            <v>4</v>
          </cell>
          <cell r="AR14">
            <v>4</v>
          </cell>
          <cell r="AS14">
            <v>4</v>
          </cell>
          <cell r="AT14">
            <v>4</v>
          </cell>
          <cell r="AU14">
            <v>4</v>
          </cell>
          <cell r="AV14">
            <v>4</v>
          </cell>
          <cell r="AW14">
            <v>4</v>
          </cell>
          <cell r="AX14">
            <v>4</v>
          </cell>
          <cell r="AY14">
            <v>4</v>
          </cell>
        </row>
        <row r="15">
          <cell r="P15">
            <v>5</v>
          </cell>
          <cell r="Q15">
            <v>5</v>
          </cell>
          <cell r="R15">
            <v>5</v>
          </cell>
          <cell r="S15">
            <v>5</v>
          </cell>
          <cell r="T15">
            <v>5</v>
          </cell>
          <cell r="U15">
            <v>5</v>
          </cell>
          <cell r="V15">
            <v>5</v>
          </cell>
          <cell r="W15">
            <v>5</v>
          </cell>
          <cell r="X15">
            <v>5</v>
          </cell>
          <cell r="Y15">
            <v>5</v>
          </cell>
          <cell r="Z15">
            <v>5</v>
          </cell>
          <cell r="AA15">
            <v>5</v>
          </cell>
          <cell r="AB15">
            <v>6</v>
          </cell>
          <cell r="AC15">
            <v>6</v>
          </cell>
          <cell r="AD15">
            <v>6</v>
          </cell>
          <cell r="AE15">
            <v>6</v>
          </cell>
          <cell r="AF15">
            <v>6</v>
          </cell>
          <cell r="AG15">
            <v>6</v>
          </cell>
          <cell r="AH15">
            <v>6</v>
          </cell>
          <cell r="AI15">
            <v>6</v>
          </cell>
          <cell r="AJ15">
            <v>6</v>
          </cell>
          <cell r="AK15">
            <v>6</v>
          </cell>
          <cell r="AL15">
            <v>6</v>
          </cell>
          <cell r="AM15">
            <v>6</v>
          </cell>
          <cell r="AN15">
            <v>4</v>
          </cell>
          <cell r="AO15">
            <v>4</v>
          </cell>
          <cell r="AP15">
            <v>4</v>
          </cell>
          <cell r="AQ15">
            <v>4</v>
          </cell>
          <cell r="AR15">
            <v>4</v>
          </cell>
          <cell r="AS15">
            <v>4</v>
          </cell>
          <cell r="AT15">
            <v>4</v>
          </cell>
          <cell r="AU15">
            <v>4</v>
          </cell>
          <cell r="AV15">
            <v>4</v>
          </cell>
          <cell r="AW15">
            <v>4</v>
          </cell>
          <cell r="AX15">
            <v>4</v>
          </cell>
          <cell r="AY15">
            <v>4</v>
          </cell>
        </row>
        <row r="16">
          <cell r="P16">
            <v>80</v>
          </cell>
          <cell r="Q16">
            <v>80</v>
          </cell>
          <cell r="R16">
            <v>80</v>
          </cell>
          <cell r="S16">
            <v>80</v>
          </cell>
          <cell r="T16">
            <v>80</v>
          </cell>
          <cell r="U16">
            <v>80</v>
          </cell>
          <cell r="V16">
            <v>80</v>
          </cell>
          <cell r="W16">
            <v>80</v>
          </cell>
          <cell r="X16">
            <v>80</v>
          </cell>
          <cell r="Y16">
            <v>80</v>
          </cell>
          <cell r="Z16">
            <v>80</v>
          </cell>
          <cell r="AA16">
            <v>80</v>
          </cell>
          <cell r="AB16">
            <v>88</v>
          </cell>
          <cell r="AC16">
            <v>88</v>
          </cell>
          <cell r="AD16">
            <v>88</v>
          </cell>
          <cell r="AE16">
            <v>88</v>
          </cell>
          <cell r="AF16">
            <v>88</v>
          </cell>
          <cell r="AG16">
            <v>88</v>
          </cell>
          <cell r="AH16">
            <v>88</v>
          </cell>
          <cell r="AI16">
            <v>88</v>
          </cell>
          <cell r="AJ16">
            <v>88</v>
          </cell>
          <cell r="AK16">
            <v>88</v>
          </cell>
          <cell r="AL16">
            <v>88</v>
          </cell>
          <cell r="AM16">
            <v>88</v>
          </cell>
          <cell r="AN16">
            <v>93</v>
          </cell>
          <cell r="AO16">
            <v>93</v>
          </cell>
          <cell r="AP16">
            <v>93</v>
          </cell>
          <cell r="AQ16">
            <v>93</v>
          </cell>
          <cell r="AR16">
            <v>93</v>
          </cell>
          <cell r="AS16">
            <v>93</v>
          </cell>
          <cell r="AT16">
            <v>93</v>
          </cell>
          <cell r="AU16">
            <v>93</v>
          </cell>
          <cell r="AV16">
            <v>93</v>
          </cell>
          <cell r="AW16">
            <v>93</v>
          </cell>
          <cell r="AX16">
            <v>93</v>
          </cell>
          <cell r="AY16">
            <v>93</v>
          </cell>
        </row>
        <row r="17"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</row>
        <row r="18"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</row>
        <row r="19">
          <cell r="P19">
            <v>8</v>
          </cell>
          <cell r="Q19">
            <v>8</v>
          </cell>
          <cell r="R19">
            <v>8</v>
          </cell>
          <cell r="S19">
            <v>8</v>
          </cell>
          <cell r="T19">
            <v>8</v>
          </cell>
          <cell r="U19">
            <v>8</v>
          </cell>
          <cell r="V19">
            <v>8</v>
          </cell>
          <cell r="W19">
            <v>8</v>
          </cell>
          <cell r="X19">
            <v>8</v>
          </cell>
          <cell r="Y19">
            <v>8</v>
          </cell>
          <cell r="Z19">
            <v>8</v>
          </cell>
          <cell r="AA19">
            <v>8</v>
          </cell>
          <cell r="AB19">
            <v>8</v>
          </cell>
          <cell r="AC19">
            <v>8</v>
          </cell>
          <cell r="AD19">
            <v>8</v>
          </cell>
          <cell r="AE19">
            <v>9</v>
          </cell>
          <cell r="AF19">
            <v>9</v>
          </cell>
          <cell r="AG19">
            <v>9</v>
          </cell>
          <cell r="AH19">
            <v>9</v>
          </cell>
          <cell r="AI19">
            <v>9</v>
          </cell>
          <cell r="AJ19">
            <v>9</v>
          </cell>
          <cell r="AK19">
            <v>9</v>
          </cell>
          <cell r="AL19">
            <v>9</v>
          </cell>
          <cell r="AM19">
            <v>9</v>
          </cell>
          <cell r="AN19">
            <v>10</v>
          </cell>
          <cell r="AO19">
            <v>10</v>
          </cell>
          <cell r="AP19">
            <v>10</v>
          </cell>
          <cell r="AQ19">
            <v>10</v>
          </cell>
          <cell r="AR19">
            <v>10</v>
          </cell>
          <cell r="AS19">
            <v>10</v>
          </cell>
          <cell r="AT19">
            <v>10</v>
          </cell>
          <cell r="AU19">
            <v>10</v>
          </cell>
          <cell r="AV19">
            <v>10</v>
          </cell>
          <cell r="AW19">
            <v>10</v>
          </cell>
          <cell r="AX19">
            <v>10</v>
          </cell>
          <cell r="AY19">
            <v>10</v>
          </cell>
        </row>
        <row r="20"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1</v>
          </cell>
          <cell r="AP20">
            <v>1</v>
          </cell>
          <cell r="AQ20">
            <v>1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1</v>
          </cell>
          <cell r="AY20">
            <v>1</v>
          </cell>
        </row>
        <row r="21"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2</v>
          </cell>
          <cell r="V21">
            <v>2</v>
          </cell>
          <cell r="W21">
            <v>2</v>
          </cell>
          <cell r="X21">
            <v>2</v>
          </cell>
          <cell r="Y21">
            <v>2</v>
          </cell>
          <cell r="Z21">
            <v>2</v>
          </cell>
          <cell r="AA21">
            <v>2</v>
          </cell>
          <cell r="AB21">
            <v>2</v>
          </cell>
          <cell r="AC21">
            <v>2</v>
          </cell>
          <cell r="AD21">
            <v>2</v>
          </cell>
          <cell r="AE21">
            <v>2</v>
          </cell>
          <cell r="AF21">
            <v>2</v>
          </cell>
          <cell r="AG21">
            <v>2</v>
          </cell>
          <cell r="AH21">
            <v>2</v>
          </cell>
          <cell r="AI21">
            <v>2</v>
          </cell>
          <cell r="AJ21">
            <v>2</v>
          </cell>
          <cell r="AK21">
            <v>2</v>
          </cell>
          <cell r="AL21">
            <v>2</v>
          </cell>
          <cell r="AM21">
            <v>2</v>
          </cell>
          <cell r="AN21">
            <v>2</v>
          </cell>
          <cell r="AO21">
            <v>2</v>
          </cell>
          <cell r="AP21">
            <v>2</v>
          </cell>
          <cell r="AQ21">
            <v>2</v>
          </cell>
          <cell r="AR21">
            <v>2</v>
          </cell>
          <cell r="AS21">
            <v>2</v>
          </cell>
          <cell r="AT21">
            <v>2</v>
          </cell>
          <cell r="AU21">
            <v>2</v>
          </cell>
          <cell r="AV21">
            <v>2</v>
          </cell>
          <cell r="AW21">
            <v>2</v>
          </cell>
          <cell r="AX21">
            <v>2</v>
          </cell>
          <cell r="AY21">
            <v>2</v>
          </cell>
        </row>
        <row r="22">
          <cell r="P22">
            <v>22</v>
          </cell>
          <cell r="Q22">
            <v>22</v>
          </cell>
          <cell r="R22">
            <v>22</v>
          </cell>
          <cell r="S22">
            <v>22</v>
          </cell>
          <cell r="T22">
            <v>22</v>
          </cell>
          <cell r="U22">
            <v>22</v>
          </cell>
          <cell r="V22">
            <v>22</v>
          </cell>
          <cell r="W22">
            <v>22</v>
          </cell>
          <cell r="X22">
            <v>22</v>
          </cell>
          <cell r="Y22">
            <v>22</v>
          </cell>
          <cell r="Z22">
            <v>22</v>
          </cell>
          <cell r="AA22">
            <v>22</v>
          </cell>
          <cell r="AB22">
            <v>22</v>
          </cell>
          <cell r="AC22">
            <v>22</v>
          </cell>
          <cell r="AD22">
            <v>22</v>
          </cell>
          <cell r="AE22">
            <v>22</v>
          </cell>
          <cell r="AF22">
            <v>22</v>
          </cell>
          <cell r="AG22">
            <v>22</v>
          </cell>
          <cell r="AH22">
            <v>22</v>
          </cell>
          <cell r="AI22">
            <v>22</v>
          </cell>
          <cell r="AJ22">
            <v>22</v>
          </cell>
          <cell r="AK22">
            <v>22</v>
          </cell>
          <cell r="AL22">
            <v>22</v>
          </cell>
          <cell r="AM22">
            <v>22</v>
          </cell>
          <cell r="AN22">
            <v>27</v>
          </cell>
          <cell r="AO22">
            <v>27</v>
          </cell>
          <cell r="AP22">
            <v>27</v>
          </cell>
          <cell r="AQ22">
            <v>27</v>
          </cell>
          <cell r="AR22">
            <v>27</v>
          </cell>
          <cell r="AS22">
            <v>27</v>
          </cell>
          <cell r="AT22">
            <v>27</v>
          </cell>
          <cell r="AU22">
            <v>27</v>
          </cell>
          <cell r="AV22">
            <v>27</v>
          </cell>
          <cell r="AW22">
            <v>27</v>
          </cell>
          <cell r="AX22">
            <v>27</v>
          </cell>
          <cell r="AY22">
            <v>27</v>
          </cell>
        </row>
        <row r="23">
          <cell r="P23">
            <v>10</v>
          </cell>
          <cell r="Q23">
            <v>10</v>
          </cell>
          <cell r="R23">
            <v>10</v>
          </cell>
          <cell r="S23">
            <v>10</v>
          </cell>
          <cell r="T23">
            <v>10</v>
          </cell>
          <cell r="U23">
            <v>10</v>
          </cell>
          <cell r="V23">
            <v>10</v>
          </cell>
          <cell r="W23">
            <v>10</v>
          </cell>
          <cell r="X23">
            <v>10</v>
          </cell>
          <cell r="Y23">
            <v>10</v>
          </cell>
          <cell r="Z23">
            <v>10</v>
          </cell>
          <cell r="AA23">
            <v>10</v>
          </cell>
          <cell r="AB23">
            <v>10</v>
          </cell>
          <cell r="AC23">
            <v>10</v>
          </cell>
          <cell r="AD23">
            <v>10</v>
          </cell>
          <cell r="AE23">
            <v>10</v>
          </cell>
          <cell r="AF23">
            <v>10</v>
          </cell>
          <cell r="AG23">
            <v>10</v>
          </cell>
          <cell r="AH23">
            <v>10</v>
          </cell>
          <cell r="AI23">
            <v>10</v>
          </cell>
          <cell r="AJ23">
            <v>10</v>
          </cell>
          <cell r="AK23">
            <v>10</v>
          </cell>
          <cell r="AL23">
            <v>10</v>
          </cell>
          <cell r="AM23">
            <v>10</v>
          </cell>
          <cell r="AN23">
            <v>8</v>
          </cell>
          <cell r="AO23">
            <v>8</v>
          </cell>
          <cell r="AP23">
            <v>8</v>
          </cell>
          <cell r="AQ23">
            <v>8</v>
          </cell>
          <cell r="AR23">
            <v>8</v>
          </cell>
          <cell r="AS23">
            <v>8</v>
          </cell>
          <cell r="AT23">
            <v>8</v>
          </cell>
          <cell r="AU23">
            <v>8</v>
          </cell>
          <cell r="AV23">
            <v>8</v>
          </cell>
          <cell r="AW23">
            <v>8</v>
          </cell>
          <cell r="AX23">
            <v>8</v>
          </cell>
          <cell r="AY23">
            <v>8</v>
          </cell>
        </row>
        <row r="24">
          <cell r="P24">
            <v>6</v>
          </cell>
          <cell r="Q24">
            <v>6</v>
          </cell>
          <cell r="R24">
            <v>6</v>
          </cell>
          <cell r="S24">
            <v>6</v>
          </cell>
          <cell r="T24">
            <v>6</v>
          </cell>
          <cell r="U24">
            <v>6</v>
          </cell>
          <cell r="V24">
            <v>6</v>
          </cell>
          <cell r="W24">
            <v>6</v>
          </cell>
          <cell r="X24">
            <v>6</v>
          </cell>
          <cell r="Y24">
            <v>6</v>
          </cell>
          <cell r="Z24">
            <v>6</v>
          </cell>
          <cell r="AA24">
            <v>6</v>
          </cell>
          <cell r="AB24">
            <v>6</v>
          </cell>
          <cell r="AC24">
            <v>6</v>
          </cell>
          <cell r="AD24">
            <v>6</v>
          </cell>
          <cell r="AE24">
            <v>6</v>
          </cell>
          <cell r="AF24">
            <v>6</v>
          </cell>
          <cell r="AG24">
            <v>6</v>
          </cell>
          <cell r="AH24">
            <v>6</v>
          </cell>
          <cell r="AI24">
            <v>6</v>
          </cell>
          <cell r="AJ24">
            <v>6</v>
          </cell>
          <cell r="AK24">
            <v>6</v>
          </cell>
          <cell r="AL24">
            <v>6</v>
          </cell>
          <cell r="AM24">
            <v>6</v>
          </cell>
          <cell r="AN24">
            <v>7</v>
          </cell>
          <cell r="AO24">
            <v>7</v>
          </cell>
          <cell r="AP24">
            <v>7</v>
          </cell>
          <cell r="AQ24">
            <v>7</v>
          </cell>
          <cell r="AR24">
            <v>7</v>
          </cell>
          <cell r="AS24">
            <v>7</v>
          </cell>
          <cell r="AT24">
            <v>7</v>
          </cell>
          <cell r="AU24">
            <v>7</v>
          </cell>
          <cell r="AV24">
            <v>7</v>
          </cell>
          <cell r="AW24">
            <v>7</v>
          </cell>
          <cell r="AX24">
            <v>7</v>
          </cell>
          <cell r="AY24">
            <v>7</v>
          </cell>
        </row>
        <row r="25"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</row>
        <row r="26">
          <cell r="P26">
            <v>8</v>
          </cell>
          <cell r="Q26">
            <v>8</v>
          </cell>
          <cell r="R26">
            <v>8</v>
          </cell>
          <cell r="S26">
            <v>8</v>
          </cell>
          <cell r="T26">
            <v>8</v>
          </cell>
          <cell r="U26">
            <v>8</v>
          </cell>
          <cell r="V26">
            <v>8</v>
          </cell>
          <cell r="W26">
            <v>8</v>
          </cell>
          <cell r="X26">
            <v>8</v>
          </cell>
          <cell r="Y26">
            <v>8</v>
          </cell>
          <cell r="Z26">
            <v>8</v>
          </cell>
          <cell r="AA26">
            <v>8</v>
          </cell>
          <cell r="AB26">
            <v>8</v>
          </cell>
          <cell r="AC26">
            <v>8</v>
          </cell>
          <cell r="AD26">
            <v>8</v>
          </cell>
          <cell r="AE26">
            <v>8</v>
          </cell>
          <cell r="AF26">
            <v>8</v>
          </cell>
          <cell r="AG26">
            <v>8</v>
          </cell>
          <cell r="AH26">
            <v>8</v>
          </cell>
          <cell r="AI26">
            <v>8</v>
          </cell>
          <cell r="AJ26">
            <v>8</v>
          </cell>
          <cell r="AK26">
            <v>8</v>
          </cell>
          <cell r="AL26">
            <v>8</v>
          </cell>
          <cell r="AM26">
            <v>8</v>
          </cell>
          <cell r="AN26">
            <v>8</v>
          </cell>
          <cell r="AO26">
            <v>8</v>
          </cell>
          <cell r="AP26">
            <v>8</v>
          </cell>
          <cell r="AQ26">
            <v>8</v>
          </cell>
          <cell r="AR26">
            <v>8</v>
          </cell>
          <cell r="AS26">
            <v>8</v>
          </cell>
          <cell r="AT26">
            <v>8</v>
          </cell>
          <cell r="AU26">
            <v>8</v>
          </cell>
          <cell r="AV26">
            <v>8</v>
          </cell>
          <cell r="AW26">
            <v>8</v>
          </cell>
          <cell r="AX26">
            <v>8</v>
          </cell>
          <cell r="AY26">
            <v>8</v>
          </cell>
        </row>
        <row r="27">
          <cell r="P27">
            <v>9</v>
          </cell>
          <cell r="Q27">
            <v>9</v>
          </cell>
          <cell r="R27">
            <v>9</v>
          </cell>
          <cell r="S27">
            <v>9</v>
          </cell>
          <cell r="T27">
            <v>9</v>
          </cell>
          <cell r="U27">
            <v>9</v>
          </cell>
          <cell r="V27">
            <v>9</v>
          </cell>
          <cell r="W27">
            <v>9</v>
          </cell>
          <cell r="X27">
            <v>9</v>
          </cell>
          <cell r="Y27">
            <v>9</v>
          </cell>
          <cell r="Z27">
            <v>9</v>
          </cell>
          <cell r="AA27">
            <v>9</v>
          </cell>
          <cell r="AB27">
            <v>9</v>
          </cell>
          <cell r="AC27">
            <v>9</v>
          </cell>
          <cell r="AD27">
            <v>9</v>
          </cell>
          <cell r="AE27">
            <v>9</v>
          </cell>
          <cell r="AF27">
            <v>9</v>
          </cell>
          <cell r="AG27">
            <v>9</v>
          </cell>
          <cell r="AH27">
            <v>9</v>
          </cell>
          <cell r="AI27">
            <v>9</v>
          </cell>
          <cell r="AJ27">
            <v>9</v>
          </cell>
          <cell r="AK27">
            <v>9</v>
          </cell>
          <cell r="AL27">
            <v>9</v>
          </cell>
          <cell r="AM27">
            <v>9</v>
          </cell>
          <cell r="AN27">
            <v>9</v>
          </cell>
          <cell r="AO27">
            <v>9</v>
          </cell>
          <cell r="AP27">
            <v>9</v>
          </cell>
          <cell r="AQ27">
            <v>9</v>
          </cell>
          <cell r="AR27">
            <v>9</v>
          </cell>
          <cell r="AS27">
            <v>9</v>
          </cell>
          <cell r="AT27">
            <v>9</v>
          </cell>
          <cell r="AU27">
            <v>9</v>
          </cell>
          <cell r="AV27">
            <v>9</v>
          </cell>
          <cell r="AW27">
            <v>9</v>
          </cell>
          <cell r="AX27">
            <v>9</v>
          </cell>
          <cell r="AY27">
            <v>9</v>
          </cell>
        </row>
        <row r="28">
          <cell r="P28">
            <v>11</v>
          </cell>
          <cell r="Q28">
            <v>11</v>
          </cell>
          <cell r="R28">
            <v>11</v>
          </cell>
          <cell r="S28">
            <v>11</v>
          </cell>
          <cell r="T28">
            <v>11</v>
          </cell>
          <cell r="U28">
            <v>11</v>
          </cell>
          <cell r="V28">
            <v>11</v>
          </cell>
          <cell r="W28">
            <v>11</v>
          </cell>
          <cell r="X28">
            <v>11</v>
          </cell>
          <cell r="Y28">
            <v>11</v>
          </cell>
          <cell r="Z28">
            <v>11</v>
          </cell>
          <cell r="AA28">
            <v>11</v>
          </cell>
          <cell r="AB28">
            <v>11</v>
          </cell>
          <cell r="AC28">
            <v>11</v>
          </cell>
          <cell r="AD28">
            <v>11</v>
          </cell>
          <cell r="AE28">
            <v>11</v>
          </cell>
          <cell r="AF28">
            <v>11</v>
          </cell>
          <cell r="AG28">
            <v>11</v>
          </cell>
          <cell r="AH28">
            <v>11</v>
          </cell>
          <cell r="AI28">
            <v>11</v>
          </cell>
          <cell r="AJ28">
            <v>11</v>
          </cell>
          <cell r="AK28">
            <v>11</v>
          </cell>
          <cell r="AL28">
            <v>11</v>
          </cell>
          <cell r="AM28">
            <v>11</v>
          </cell>
          <cell r="AN28">
            <v>11</v>
          </cell>
          <cell r="AO28">
            <v>11</v>
          </cell>
          <cell r="AP28">
            <v>11</v>
          </cell>
          <cell r="AQ28">
            <v>11</v>
          </cell>
          <cell r="AR28">
            <v>11</v>
          </cell>
          <cell r="AS28">
            <v>11</v>
          </cell>
          <cell r="AT28">
            <v>11</v>
          </cell>
          <cell r="AU28">
            <v>11</v>
          </cell>
          <cell r="AV28">
            <v>11</v>
          </cell>
          <cell r="AW28">
            <v>11</v>
          </cell>
          <cell r="AX28">
            <v>11</v>
          </cell>
          <cell r="AY28">
            <v>11</v>
          </cell>
        </row>
        <row r="29">
          <cell r="P29">
            <v>77</v>
          </cell>
          <cell r="Q29">
            <v>77</v>
          </cell>
          <cell r="R29">
            <v>77</v>
          </cell>
          <cell r="S29">
            <v>77</v>
          </cell>
          <cell r="T29">
            <v>77</v>
          </cell>
          <cell r="U29">
            <v>77</v>
          </cell>
          <cell r="V29">
            <v>77</v>
          </cell>
          <cell r="W29">
            <v>77</v>
          </cell>
          <cell r="X29">
            <v>77</v>
          </cell>
          <cell r="Y29">
            <v>77</v>
          </cell>
          <cell r="Z29">
            <v>77</v>
          </cell>
          <cell r="AA29">
            <v>77</v>
          </cell>
          <cell r="AB29">
            <v>77</v>
          </cell>
          <cell r="AC29">
            <v>77</v>
          </cell>
          <cell r="AD29">
            <v>77</v>
          </cell>
          <cell r="AE29">
            <v>78</v>
          </cell>
          <cell r="AF29">
            <v>78</v>
          </cell>
          <cell r="AG29">
            <v>78</v>
          </cell>
          <cell r="AH29">
            <v>78</v>
          </cell>
          <cell r="AI29">
            <v>78</v>
          </cell>
          <cell r="AJ29">
            <v>78</v>
          </cell>
          <cell r="AK29">
            <v>78</v>
          </cell>
          <cell r="AL29">
            <v>78</v>
          </cell>
          <cell r="AM29">
            <v>78</v>
          </cell>
          <cell r="AN29">
            <v>83</v>
          </cell>
          <cell r="AO29">
            <v>83</v>
          </cell>
          <cell r="AP29">
            <v>83</v>
          </cell>
          <cell r="AQ29">
            <v>83</v>
          </cell>
          <cell r="AR29">
            <v>83</v>
          </cell>
          <cell r="AS29">
            <v>83</v>
          </cell>
          <cell r="AT29">
            <v>83</v>
          </cell>
          <cell r="AU29">
            <v>83</v>
          </cell>
          <cell r="AV29">
            <v>83</v>
          </cell>
          <cell r="AW29">
            <v>83</v>
          </cell>
          <cell r="AX29">
            <v>83</v>
          </cell>
          <cell r="AY29">
            <v>83</v>
          </cell>
        </row>
        <row r="30"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</row>
        <row r="31"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</row>
        <row r="32"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</row>
        <row r="33">
          <cell r="P33">
            <v>5</v>
          </cell>
          <cell r="Q33">
            <v>5</v>
          </cell>
          <cell r="R33">
            <v>5</v>
          </cell>
          <cell r="S33">
            <v>6</v>
          </cell>
          <cell r="T33">
            <v>6</v>
          </cell>
          <cell r="U33">
            <v>6</v>
          </cell>
          <cell r="V33">
            <v>6</v>
          </cell>
          <cell r="W33">
            <v>6</v>
          </cell>
          <cell r="X33">
            <v>6</v>
          </cell>
          <cell r="Y33">
            <v>6</v>
          </cell>
          <cell r="Z33">
            <v>6</v>
          </cell>
          <cell r="AA33">
            <v>6</v>
          </cell>
          <cell r="AB33">
            <v>6</v>
          </cell>
          <cell r="AC33">
            <v>6</v>
          </cell>
          <cell r="AD33">
            <v>6</v>
          </cell>
          <cell r="AE33">
            <v>7</v>
          </cell>
          <cell r="AF33">
            <v>7</v>
          </cell>
          <cell r="AG33">
            <v>7</v>
          </cell>
          <cell r="AH33">
            <v>7</v>
          </cell>
          <cell r="AI33">
            <v>7</v>
          </cell>
          <cell r="AJ33">
            <v>7</v>
          </cell>
          <cell r="AK33">
            <v>7</v>
          </cell>
          <cell r="AL33">
            <v>7</v>
          </cell>
          <cell r="AM33">
            <v>7</v>
          </cell>
          <cell r="AN33">
            <v>8</v>
          </cell>
          <cell r="AO33">
            <v>8</v>
          </cell>
          <cell r="AP33">
            <v>8</v>
          </cell>
          <cell r="AQ33">
            <v>8</v>
          </cell>
          <cell r="AR33">
            <v>8</v>
          </cell>
          <cell r="AS33">
            <v>8</v>
          </cell>
          <cell r="AT33">
            <v>8</v>
          </cell>
          <cell r="AU33">
            <v>8</v>
          </cell>
          <cell r="AV33">
            <v>8</v>
          </cell>
          <cell r="AW33">
            <v>8</v>
          </cell>
          <cell r="AX33">
            <v>8</v>
          </cell>
          <cell r="AY33">
            <v>8</v>
          </cell>
        </row>
        <row r="34">
          <cell r="P34">
            <v>73</v>
          </cell>
          <cell r="Q34">
            <v>73</v>
          </cell>
          <cell r="R34">
            <v>73</v>
          </cell>
          <cell r="S34">
            <v>73</v>
          </cell>
          <cell r="T34">
            <v>73</v>
          </cell>
          <cell r="U34">
            <v>73</v>
          </cell>
          <cell r="V34">
            <v>73</v>
          </cell>
          <cell r="W34">
            <v>73</v>
          </cell>
          <cell r="X34">
            <v>73</v>
          </cell>
          <cell r="Y34">
            <v>73</v>
          </cell>
          <cell r="Z34">
            <v>73</v>
          </cell>
          <cell r="AA34">
            <v>73</v>
          </cell>
          <cell r="AB34">
            <v>75</v>
          </cell>
          <cell r="AC34">
            <v>75</v>
          </cell>
          <cell r="AD34">
            <v>75</v>
          </cell>
          <cell r="AE34">
            <v>75</v>
          </cell>
          <cell r="AF34">
            <v>75</v>
          </cell>
          <cell r="AG34">
            <v>75</v>
          </cell>
          <cell r="AH34">
            <v>75</v>
          </cell>
          <cell r="AI34">
            <v>75</v>
          </cell>
          <cell r="AJ34">
            <v>75</v>
          </cell>
          <cell r="AK34">
            <v>75</v>
          </cell>
          <cell r="AL34">
            <v>75</v>
          </cell>
          <cell r="AM34">
            <v>75</v>
          </cell>
          <cell r="AN34">
            <v>75</v>
          </cell>
          <cell r="AO34">
            <v>75</v>
          </cell>
          <cell r="AP34">
            <v>75</v>
          </cell>
          <cell r="AQ34">
            <v>76</v>
          </cell>
          <cell r="AR34">
            <v>77</v>
          </cell>
          <cell r="AS34">
            <v>77</v>
          </cell>
          <cell r="AT34">
            <v>77</v>
          </cell>
          <cell r="AU34">
            <v>77</v>
          </cell>
          <cell r="AV34">
            <v>77</v>
          </cell>
          <cell r="AW34">
            <v>77</v>
          </cell>
          <cell r="AX34">
            <v>77</v>
          </cell>
          <cell r="AY34">
            <v>77</v>
          </cell>
        </row>
        <row r="35">
          <cell r="P35">
            <v>78</v>
          </cell>
          <cell r="Q35">
            <v>78</v>
          </cell>
          <cell r="R35">
            <v>78</v>
          </cell>
          <cell r="S35">
            <v>79</v>
          </cell>
          <cell r="T35">
            <v>79</v>
          </cell>
          <cell r="U35">
            <v>79</v>
          </cell>
          <cell r="V35">
            <v>79</v>
          </cell>
          <cell r="W35">
            <v>79</v>
          </cell>
          <cell r="X35">
            <v>79</v>
          </cell>
          <cell r="Y35">
            <v>79</v>
          </cell>
          <cell r="Z35">
            <v>79</v>
          </cell>
          <cell r="AA35">
            <v>79</v>
          </cell>
          <cell r="AB35">
            <v>81</v>
          </cell>
          <cell r="AC35">
            <v>81</v>
          </cell>
          <cell r="AD35">
            <v>81</v>
          </cell>
          <cell r="AE35">
            <v>82</v>
          </cell>
          <cell r="AF35">
            <v>82</v>
          </cell>
          <cell r="AG35">
            <v>82</v>
          </cell>
          <cell r="AH35">
            <v>82</v>
          </cell>
          <cell r="AI35">
            <v>82</v>
          </cell>
          <cell r="AJ35">
            <v>82</v>
          </cell>
          <cell r="AK35">
            <v>82</v>
          </cell>
          <cell r="AL35">
            <v>82</v>
          </cell>
          <cell r="AM35">
            <v>82</v>
          </cell>
          <cell r="AN35">
            <v>83</v>
          </cell>
          <cell r="AO35">
            <v>83</v>
          </cell>
          <cell r="AP35">
            <v>83</v>
          </cell>
          <cell r="AQ35">
            <v>84</v>
          </cell>
          <cell r="AR35">
            <v>85</v>
          </cell>
          <cell r="AS35">
            <v>85</v>
          </cell>
          <cell r="AT35">
            <v>85</v>
          </cell>
          <cell r="AU35">
            <v>85</v>
          </cell>
          <cell r="AV35">
            <v>85</v>
          </cell>
          <cell r="AW35">
            <v>85</v>
          </cell>
          <cell r="AX35">
            <v>85</v>
          </cell>
          <cell r="AY35">
            <v>85</v>
          </cell>
        </row>
        <row r="36"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</row>
        <row r="37"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/>
          <cell r="AO38"/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</row>
        <row r="39">
          <cell r="P39">
            <v>7</v>
          </cell>
          <cell r="Q39">
            <v>7</v>
          </cell>
          <cell r="R39">
            <v>7</v>
          </cell>
          <cell r="S39">
            <v>7</v>
          </cell>
          <cell r="T39">
            <v>7</v>
          </cell>
          <cell r="U39">
            <v>7</v>
          </cell>
          <cell r="V39">
            <v>7</v>
          </cell>
          <cell r="W39">
            <v>7</v>
          </cell>
          <cell r="X39">
            <v>7</v>
          </cell>
          <cell r="Y39">
            <v>7</v>
          </cell>
          <cell r="Z39">
            <v>7</v>
          </cell>
          <cell r="AA39">
            <v>7</v>
          </cell>
          <cell r="AB39">
            <v>7</v>
          </cell>
          <cell r="AC39">
            <v>7</v>
          </cell>
          <cell r="AD39">
            <v>7</v>
          </cell>
          <cell r="AE39">
            <v>7</v>
          </cell>
          <cell r="AF39">
            <v>7</v>
          </cell>
          <cell r="AG39">
            <v>7</v>
          </cell>
          <cell r="AH39">
            <v>7</v>
          </cell>
          <cell r="AI39">
            <v>7</v>
          </cell>
          <cell r="AJ39">
            <v>7</v>
          </cell>
          <cell r="AK39">
            <v>7</v>
          </cell>
          <cell r="AL39">
            <v>7</v>
          </cell>
          <cell r="AM39">
            <v>7</v>
          </cell>
          <cell r="AN39">
            <v>8</v>
          </cell>
          <cell r="AO39">
            <v>8</v>
          </cell>
          <cell r="AP39">
            <v>8</v>
          </cell>
          <cell r="AQ39">
            <v>8</v>
          </cell>
          <cell r="AR39">
            <v>8</v>
          </cell>
          <cell r="AS39">
            <v>8</v>
          </cell>
          <cell r="AT39">
            <v>8</v>
          </cell>
          <cell r="AU39">
            <v>8</v>
          </cell>
          <cell r="AV39">
            <v>8</v>
          </cell>
          <cell r="AW39">
            <v>8</v>
          </cell>
          <cell r="AX39">
            <v>8</v>
          </cell>
          <cell r="AY39">
            <v>8</v>
          </cell>
        </row>
        <row r="40">
          <cell r="P40">
            <v>66</v>
          </cell>
          <cell r="Q40">
            <v>66</v>
          </cell>
          <cell r="R40">
            <v>66</v>
          </cell>
          <cell r="S40">
            <v>66</v>
          </cell>
          <cell r="T40">
            <v>66</v>
          </cell>
          <cell r="U40">
            <v>66</v>
          </cell>
          <cell r="V40">
            <v>66</v>
          </cell>
          <cell r="W40">
            <v>66</v>
          </cell>
          <cell r="X40">
            <v>66</v>
          </cell>
          <cell r="Y40">
            <v>66</v>
          </cell>
          <cell r="Z40">
            <v>66</v>
          </cell>
          <cell r="AA40">
            <v>66</v>
          </cell>
          <cell r="AB40">
            <v>67</v>
          </cell>
          <cell r="AC40">
            <v>67</v>
          </cell>
          <cell r="AD40">
            <v>69</v>
          </cell>
          <cell r="AE40">
            <v>70</v>
          </cell>
          <cell r="AF40">
            <v>71</v>
          </cell>
          <cell r="AG40">
            <v>72</v>
          </cell>
          <cell r="AH40">
            <v>72</v>
          </cell>
          <cell r="AI40">
            <v>72</v>
          </cell>
          <cell r="AJ40">
            <v>72</v>
          </cell>
          <cell r="AK40">
            <v>72</v>
          </cell>
          <cell r="AL40">
            <v>72</v>
          </cell>
          <cell r="AM40">
            <v>72</v>
          </cell>
          <cell r="AN40">
            <v>72</v>
          </cell>
          <cell r="AO40">
            <v>72</v>
          </cell>
          <cell r="AP40">
            <v>72</v>
          </cell>
          <cell r="AQ40">
            <v>72</v>
          </cell>
          <cell r="AR40">
            <v>72</v>
          </cell>
          <cell r="AS40">
            <v>72</v>
          </cell>
          <cell r="AT40">
            <v>72</v>
          </cell>
          <cell r="AU40">
            <v>72</v>
          </cell>
          <cell r="AV40">
            <v>72</v>
          </cell>
          <cell r="AW40">
            <v>72</v>
          </cell>
          <cell r="AX40">
            <v>72</v>
          </cell>
          <cell r="AY40">
            <v>72</v>
          </cell>
        </row>
        <row r="41">
          <cell r="P41">
            <v>73</v>
          </cell>
          <cell r="Q41">
            <v>73</v>
          </cell>
          <cell r="R41">
            <v>73</v>
          </cell>
          <cell r="S41">
            <v>73</v>
          </cell>
          <cell r="T41">
            <v>73</v>
          </cell>
          <cell r="U41">
            <v>73</v>
          </cell>
          <cell r="V41">
            <v>73</v>
          </cell>
          <cell r="W41">
            <v>73</v>
          </cell>
          <cell r="X41">
            <v>73</v>
          </cell>
          <cell r="Y41">
            <v>73</v>
          </cell>
          <cell r="Z41">
            <v>73</v>
          </cell>
          <cell r="AA41">
            <v>73</v>
          </cell>
          <cell r="AB41">
            <v>74</v>
          </cell>
          <cell r="AC41">
            <v>74</v>
          </cell>
          <cell r="AD41">
            <v>76</v>
          </cell>
          <cell r="AE41">
            <v>77</v>
          </cell>
          <cell r="AF41">
            <v>78</v>
          </cell>
          <cell r="AG41">
            <v>79</v>
          </cell>
          <cell r="AH41">
            <v>79</v>
          </cell>
          <cell r="AI41">
            <v>79</v>
          </cell>
          <cell r="AJ41">
            <v>79</v>
          </cell>
          <cell r="AK41">
            <v>79</v>
          </cell>
          <cell r="AL41">
            <v>79</v>
          </cell>
          <cell r="AM41">
            <v>79</v>
          </cell>
          <cell r="AN41">
            <v>80</v>
          </cell>
          <cell r="AO41">
            <v>80</v>
          </cell>
          <cell r="AP41">
            <v>80</v>
          </cell>
          <cell r="AQ41">
            <v>80</v>
          </cell>
          <cell r="AR41">
            <v>80</v>
          </cell>
          <cell r="AS41">
            <v>80</v>
          </cell>
          <cell r="AT41">
            <v>80</v>
          </cell>
          <cell r="AU41">
            <v>80</v>
          </cell>
          <cell r="AV41">
            <v>80</v>
          </cell>
          <cell r="AW41">
            <v>80</v>
          </cell>
          <cell r="AX41">
            <v>80</v>
          </cell>
          <cell r="AY41">
            <v>80</v>
          </cell>
        </row>
        <row r="42"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</row>
        <row r="43"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</row>
        <row r="44"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/>
          <cell r="AO44"/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</row>
        <row r="45">
          <cell r="P45">
            <v>12</v>
          </cell>
          <cell r="Q45">
            <v>12</v>
          </cell>
          <cell r="R45">
            <v>12</v>
          </cell>
          <cell r="S45">
            <v>12</v>
          </cell>
          <cell r="T45">
            <v>12</v>
          </cell>
          <cell r="U45">
            <v>12</v>
          </cell>
          <cell r="V45">
            <v>12</v>
          </cell>
          <cell r="W45">
            <v>12</v>
          </cell>
          <cell r="X45">
            <v>12</v>
          </cell>
          <cell r="Y45">
            <v>12</v>
          </cell>
          <cell r="Z45">
            <v>12</v>
          </cell>
          <cell r="AA45">
            <v>12</v>
          </cell>
          <cell r="AB45">
            <v>12</v>
          </cell>
          <cell r="AC45">
            <v>12</v>
          </cell>
          <cell r="AD45">
            <v>12</v>
          </cell>
          <cell r="AE45">
            <v>12</v>
          </cell>
          <cell r="AF45">
            <v>12</v>
          </cell>
          <cell r="AG45">
            <v>12</v>
          </cell>
          <cell r="AH45">
            <v>12</v>
          </cell>
          <cell r="AI45">
            <v>12</v>
          </cell>
          <cell r="AJ45">
            <v>12</v>
          </cell>
          <cell r="AK45">
            <v>12</v>
          </cell>
          <cell r="AL45">
            <v>12</v>
          </cell>
          <cell r="AM45">
            <v>12</v>
          </cell>
          <cell r="AN45">
            <v>10</v>
          </cell>
          <cell r="AO45">
            <v>10</v>
          </cell>
          <cell r="AP45">
            <v>10</v>
          </cell>
          <cell r="AQ45">
            <v>10</v>
          </cell>
          <cell r="AR45">
            <v>11</v>
          </cell>
          <cell r="AS45">
            <v>11</v>
          </cell>
          <cell r="AT45">
            <v>12</v>
          </cell>
          <cell r="AU45">
            <v>12</v>
          </cell>
          <cell r="AV45">
            <v>12</v>
          </cell>
          <cell r="AW45">
            <v>12</v>
          </cell>
          <cell r="AX45">
            <v>12</v>
          </cell>
          <cell r="AY45">
            <v>12</v>
          </cell>
        </row>
        <row r="46"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>
            <v>5</v>
          </cell>
          <cell r="AO46">
            <v>5</v>
          </cell>
          <cell r="AP46">
            <v>5</v>
          </cell>
          <cell r="AQ46">
            <v>5</v>
          </cell>
          <cell r="AR46">
            <v>5</v>
          </cell>
          <cell r="AS46">
            <v>5</v>
          </cell>
          <cell r="AT46">
            <v>5</v>
          </cell>
          <cell r="AU46">
            <v>5</v>
          </cell>
          <cell r="AV46">
            <v>5</v>
          </cell>
          <cell r="AW46">
            <v>5</v>
          </cell>
          <cell r="AX46">
            <v>5</v>
          </cell>
          <cell r="AY46">
            <v>5</v>
          </cell>
        </row>
        <row r="47">
          <cell r="P47">
            <v>41</v>
          </cell>
          <cell r="Q47">
            <v>41</v>
          </cell>
          <cell r="R47">
            <v>41</v>
          </cell>
          <cell r="S47">
            <v>41</v>
          </cell>
          <cell r="T47">
            <v>41</v>
          </cell>
          <cell r="U47">
            <v>41</v>
          </cell>
          <cell r="V47">
            <v>41</v>
          </cell>
          <cell r="W47">
            <v>41</v>
          </cell>
          <cell r="X47">
            <v>41</v>
          </cell>
          <cell r="Y47">
            <v>41</v>
          </cell>
          <cell r="Z47">
            <v>41</v>
          </cell>
          <cell r="AA47">
            <v>41</v>
          </cell>
          <cell r="AB47">
            <v>41</v>
          </cell>
          <cell r="AC47">
            <v>41</v>
          </cell>
          <cell r="AD47">
            <v>41</v>
          </cell>
          <cell r="AE47">
            <v>41</v>
          </cell>
          <cell r="AF47">
            <v>41</v>
          </cell>
          <cell r="AG47">
            <v>41</v>
          </cell>
          <cell r="AH47">
            <v>41</v>
          </cell>
          <cell r="AI47">
            <v>41</v>
          </cell>
          <cell r="AJ47">
            <v>41</v>
          </cell>
          <cell r="AK47">
            <v>41</v>
          </cell>
          <cell r="AL47">
            <v>41</v>
          </cell>
          <cell r="AM47">
            <v>41</v>
          </cell>
          <cell r="AN47">
            <v>41</v>
          </cell>
          <cell r="AO47">
            <v>41</v>
          </cell>
          <cell r="AP47">
            <v>41</v>
          </cell>
          <cell r="AQ47">
            <v>44</v>
          </cell>
          <cell r="AR47">
            <v>44</v>
          </cell>
          <cell r="AS47">
            <v>44</v>
          </cell>
          <cell r="AT47">
            <v>46</v>
          </cell>
          <cell r="AU47">
            <v>46</v>
          </cell>
          <cell r="AV47">
            <v>46</v>
          </cell>
          <cell r="AW47">
            <v>46</v>
          </cell>
          <cell r="AX47">
            <v>46</v>
          </cell>
          <cell r="AY47">
            <v>46</v>
          </cell>
        </row>
        <row r="48">
          <cell r="P48">
            <v>11</v>
          </cell>
          <cell r="Q48">
            <v>11</v>
          </cell>
          <cell r="R48">
            <v>11</v>
          </cell>
          <cell r="S48">
            <v>11</v>
          </cell>
          <cell r="T48">
            <v>11</v>
          </cell>
          <cell r="U48">
            <v>11</v>
          </cell>
          <cell r="V48">
            <v>11</v>
          </cell>
          <cell r="W48">
            <v>11</v>
          </cell>
          <cell r="X48">
            <v>11</v>
          </cell>
          <cell r="Y48">
            <v>11</v>
          </cell>
          <cell r="Z48">
            <v>11</v>
          </cell>
          <cell r="AA48">
            <v>11</v>
          </cell>
          <cell r="AB48">
            <v>12</v>
          </cell>
          <cell r="AC48">
            <v>12</v>
          </cell>
          <cell r="AD48">
            <v>12</v>
          </cell>
          <cell r="AE48">
            <v>12</v>
          </cell>
          <cell r="AF48">
            <v>12</v>
          </cell>
          <cell r="AG48">
            <v>12</v>
          </cell>
          <cell r="AH48">
            <v>12</v>
          </cell>
          <cell r="AI48">
            <v>12</v>
          </cell>
          <cell r="AJ48">
            <v>12</v>
          </cell>
          <cell r="AK48">
            <v>12</v>
          </cell>
          <cell r="AL48">
            <v>12</v>
          </cell>
          <cell r="AM48">
            <v>12</v>
          </cell>
          <cell r="AN48">
            <v>12</v>
          </cell>
          <cell r="AO48">
            <v>12</v>
          </cell>
          <cell r="AP48">
            <v>13</v>
          </cell>
          <cell r="AQ48">
            <v>14</v>
          </cell>
          <cell r="AR48">
            <v>14</v>
          </cell>
          <cell r="AS48">
            <v>14</v>
          </cell>
          <cell r="AT48">
            <v>14</v>
          </cell>
          <cell r="AU48">
            <v>14</v>
          </cell>
          <cell r="AV48">
            <v>14</v>
          </cell>
          <cell r="AW48">
            <v>14</v>
          </cell>
          <cell r="AX48">
            <v>14</v>
          </cell>
          <cell r="AY48">
            <v>14</v>
          </cell>
        </row>
        <row r="49">
          <cell r="P49">
            <v>64</v>
          </cell>
          <cell r="Q49">
            <v>64</v>
          </cell>
          <cell r="R49">
            <v>64</v>
          </cell>
          <cell r="S49">
            <v>64</v>
          </cell>
          <cell r="T49">
            <v>64</v>
          </cell>
          <cell r="U49">
            <v>64</v>
          </cell>
          <cell r="V49">
            <v>64</v>
          </cell>
          <cell r="W49">
            <v>64</v>
          </cell>
          <cell r="X49">
            <v>64</v>
          </cell>
          <cell r="Y49">
            <v>64</v>
          </cell>
          <cell r="Z49">
            <v>64</v>
          </cell>
          <cell r="AA49">
            <v>64</v>
          </cell>
          <cell r="AB49">
            <v>65</v>
          </cell>
          <cell r="AC49">
            <v>65</v>
          </cell>
          <cell r="AD49">
            <v>65</v>
          </cell>
          <cell r="AE49">
            <v>65</v>
          </cell>
          <cell r="AF49">
            <v>65</v>
          </cell>
          <cell r="AG49">
            <v>65</v>
          </cell>
          <cell r="AH49">
            <v>65</v>
          </cell>
          <cell r="AI49">
            <v>65</v>
          </cell>
          <cell r="AJ49">
            <v>65</v>
          </cell>
          <cell r="AK49">
            <v>65</v>
          </cell>
          <cell r="AL49">
            <v>65</v>
          </cell>
          <cell r="AM49">
            <v>65</v>
          </cell>
          <cell r="AN49">
            <v>68</v>
          </cell>
          <cell r="AO49">
            <v>68</v>
          </cell>
          <cell r="AP49">
            <v>69</v>
          </cell>
          <cell r="AQ49">
            <v>73</v>
          </cell>
          <cell r="AR49">
            <v>74</v>
          </cell>
          <cell r="AS49">
            <v>74</v>
          </cell>
          <cell r="AT49">
            <v>77</v>
          </cell>
          <cell r="AU49">
            <v>77</v>
          </cell>
          <cell r="AV49">
            <v>77</v>
          </cell>
          <cell r="AW49">
            <v>77</v>
          </cell>
          <cell r="AX49">
            <v>77</v>
          </cell>
          <cell r="AY49">
            <v>77</v>
          </cell>
        </row>
        <row r="50"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</row>
        <row r="51"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</row>
        <row r="52"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</row>
        <row r="53">
          <cell r="P53">
            <v>6</v>
          </cell>
          <cell r="Q53">
            <v>6</v>
          </cell>
          <cell r="R53">
            <v>6</v>
          </cell>
          <cell r="S53">
            <v>6</v>
          </cell>
          <cell r="T53">
            <v>6</v>
          </cell>
          <cell r="U53">
            <v>6</v>
          </cell>
          <cell r="V53">
            <v>6</v>
          </cell>
          <cell r="W53">
            <v>6</v>
          </cell>
          <cell r="X53">
            <v>6</v>
          </cell>
          <cell r="Y53">
            <v>6</v>
          </cell>
          <cell r="Z53">
            <v>6</v>
          </cell>
          <cell r="AA53">
            <v>6</v>
          </cell>
          <cell r="AB53">
            <v>6</v>
          </cell>
          <cell r="AC53">
            <v>6</v>
          </cell>
          <cell r="AD53">
            <v>6</v>
          </cell>
          <cell r="AE53">
            <v>6</v>
          </cell>
          <cell r="AF53">
            <v>6</v>
          </cell>
          <cell r="AG53">
            <v>6</v>
          </cell>
          <cell r="AH53">
            <v>6</v>
          </cell>
          <cell r="AI53">
            <v>6</v>
          </cell>
          <cell r="AJ53">
            <v>6</v>
          </cell>
          <cell r="AK53">
            <v>6</v>
          </cell>
          <cell r="AL53">
            <v>6</v>
          </cell>
          <cell r="AM53">
            <v>6</v>
          </cell>
          <cell r="AN53">
            <v>6</v>
          </cell>
          <cell r="AO53">
            <v>6</v>
          </cell>
          <cell r="AP53">
            <v>6</v>
          </cell>
          <cell r="AQ53">
            <v>6</v>
          </cell>
          <cell r="AR53">
            <v>6</v>
          </cell>
          <cell r="AS53">
            <v>6</v>
          </cell>
          <cell r="AT53">
            <v>6</v>
          </cell>
          <cell r="AU53">
            <v>6</v>
          </cell>
          <cell r="AV53">
            <v>6</v>
          </cell>
          <cell r="AW53">
            <v>6</v>
          </cell>
          <cell r="AX53">
            <v>6</v>
          </cell>
          <cell r="AY53">
            <v>6</v>
          </cell>
        </row>
        <row r="54">
          <cell r="P54">
            <v>36</v>
          </cell>
          <cell r="Q54">
            <v>36</v>
          </cell>
          <cell r="R54">
            <v>36</v>
          </cell>
          <cell r="S54">
            <v>36</v>
          </cell>
          <cell r="T54">
            <v>36</v>
          </cell>
          <cell r="U54">
            <v>36</v>
          </cell>
          <cell r="V54">
            <v>36</v>
          </cell>
          <cell r="W54">
            <v>36</v>
          </cell>
          <cell r="X54">
            <v>36</v>
          </cell>
          <cell r="Y54">
            <v>36</v>
          </cell>
          <cell r="Z54">
            <v>36</v>
          </cell>
          <cell r="AA54">
            <v>36</v>
          </cell>
          <cell r="AB54">
            <v>38</v>
          </cell>
          <cell r="AC54">
            <v>38</v>
          </cell>
          <cell r="AD54">
            <v>38</v>
          </cell>
          <cell r="AE54">
            <v>38</v>
          </cell>
          <cell r="AF54">
            <v>38</v>
          </cell>
          <cell r="AG54">
            <v>38</v>
          </cell>
          <cell r="AH54">
            <v>40</v>
          </cell>
          <cell r="AI54">
            <v>40</v>
          </cell>
          <cell r="AJ54">
            <v>40</v>
          </cell>
          <cell r="AK54">
            <v>40</v>
          </cell>
          <cell r="AL54">
            <v>40</v>
          </cell>
          <cell r="AM54">
            <v>40</v>
          </cell>
          <cell r="AN54">
            <v>40</v>
          </cell>
          <cell r="AO54">
            <v>40</v>
          </cell>
          <cell r="AP54">
            <v>40</v>
          </cell>
          <cell r="AQ54">
            <v>42</v>
          </cell>
          <cell r="AR54">
            <v>42</v>
          </cell>
          <cell r="AS54">
            <v>42</v>
          </cell>
          <cell r="AT54">
            <v>42</v>
          </cell>
          <cell r="AU54">
            <v>42</v>
          </cell>
          <cell r="AV54">
            <v>42</v>
          </cell>
          <cell r="AW54">
            <v>42</v>
          </cell>
          <cell r="AX54">
            <v>42</v>
          </cell>
          <cell r="AY54">
            <v>42</v>
          </cell>
        </row>
        <row r="55">
          <cell r="P55">
            <v>42</v>
          </cell>
          <cell r="Q55">
            <v>42</v>
          </cell>
          <cell r="R55">
            <v>42</v>
          </cell>
          <cell r="S55">
            <v>42</v>
          </cell>
          <cell r="T55">
            <v>42</v>
          </cell>
          <cell r="U55">
            <v>42</v>
          </cell>
          <cell r="V55">
            <v>42</v>
          </cell>
          <cell r="W55">
            <v>42</v>
          </cell>
          <cell r="X55">
            <v>42</v>
          </cell>
          <cell r="Y55">
            <v>42</v>
          </cell>
          <cell r="Z55">
            <v>42</v>
          </cell>
          <cell r="AA55">
            <v>42</v>
          </cell>
          <cell r="AB55">
            <v>44</v>
          </cell>
          <cell r="AC55">
            <v>44</v>
          </cell>
          <cell r="AD55">
            <v>44</v>
          </cell>
          <cell r="AE55">
            <v>44</v>
          </cell>
          <cell r="AF55">
            <v>44</v>
          </cell>
          <cell r="AG55">
            <v>44</v>
          </cell>
          <cell r="AH55">
            <v>46</v>
          </cell>
          <cell r="AI55">
            <v>46</v>
          </cell>
          <cell r="AJ55">
            <v>46</v>
          </cell>
          <cell r="AK55">
            <v>46</v>
          </cell>
          <cell r="AL55">
            <v>46</v>
          </cell>
          <cell r="AM55">
            <v>46</v>
          </cell>
          <cell r="AN55">
            <v>46</v>
          </cell>
          <cell r="AO55">
            <v>46</v>
          </cell>
          <cell r="AP55">
            <v>46</v>
          </cell>
          <cell r="AQ55">
            <v>48</v>
          </cell>
          <cell r="AR55">
            <v>48</v>
          </cell>
          <cell r="AS55">
            <v>48</v>
          </cell>
          <cell r="AT55">
            <v>48</v>
          </cell>
          <cell r="AU55">
            <v>48</v>
          </cell>
          <cell r="AV55">
            <v>48</v>
          </cell>
          <cell r="AW55">
            <v>48</v>
          </cell>
          <cell r="AX55">
            <v>48</v>
          </cell>
          <cell r="AY55">
            <v>48</v>
          </cell>
        </row>
        <row r="56"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</row>
        <row r="57"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</row>
        <row r="58"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</row>
        <row r="59">
          <cell r="P59">
            <v>7</v>
          </cell>
          <cell r="Q59">
            <v>7</v>
          </cell>
          <cell r="R59">
            <v>7</v>
          </cell>
          <cell r="S59">
            <v>7</v>
          </cell>
          <cell r="T59">
            <v>7</v>
          </cell>
          <cell r="U59">
            <v>7</v>
          </cell>
          <cell r="V59">
            <v>7</v>
          </cell>
          <cell r="W59">
            <v>7</v>
          </cell>
          <cell r="X59">
            <v>7</v>
          </cell>
          <cell r="Y59">
            <v>7</v>
          </cell>
          <cell r="Z59">
            <v>7</v>
          </cell>
          <cell r="AA59">
            <v>7</v>
          </cell>
          <cell r="AB59">
            <v>7</v>
          </cell>
          <cell r="AC59">
            <v>7</v>
          </cell>
          <cell r="AD59">
            <v>7</v>
          </cell>
          <cell r="AE59">
            <v>7</v>
          </cell>
          <cell r="AF59">
            <v>7</v>
          </cell>
          <cell r="AG59">
            <v>7</v>
          </cell>
          <cell r="AH59">
            <v>7</v>
          </cell>
          <cell r="AI59">
            <v>7</v>
          </cell>
          <cell r="AJ59">
            <v>7</v>
          </cell>
          <cell r="AK59">
            <v>7</v>
          </cell>
          <cell r="AL59">
            <v>7</v>
          </cell>
          <cell r="AM59">
            <v>7</v>
          </cell>
          <cell r="AN59">
            <v>7</v>
          </cell>
          <cell r="AO59">
            <v>7</v>
          </cell>
          <cell r="AP59">
            <v>7</v>
          </cell>
          <cell r="AQ59">
            <v>9</v>
          </cell>
          <cell r="AR59">
            <v>9</v>
          </cell>
          <cell r="AS59">
            <v>10</v>
          </cell>
          <cell r="AT59">
            <v>10</v>
          </cell>
          <cell r="AU59">
            <v>10</v>
          </cell>
          <cell r="AV59">
            <v>10</v>
          </cell>
          <cell r="AW59">
            <v>10</v>
          </cell>
          <cell r="AX59">
            <v>10</v>
          </cell>
          <cell r="AY59">
            <v>10</v>
          </cell>
        </row>
        <row r="60">
          <cell r="P60">
            <v>8</v>
          </cell>
          <cell r="Q60">
            <v>8</v>
          </cell>
          <cell r="R60">
            <v>8</v>
          </cell>
          <cell r="S60">
            <v>8</v>
          </cell>
          <cell r="T60">
            <v>8</v>
          </cell>
          <cell r="U60">
            <v>8</v>
          </cell>
          <cell r="V60">
            <v>8</v>
          </cell>
          <cell r="W60">
            <v>8</v>
          </cell>
          <cell r="X60">
            <v>8</v>
          </cell>
          <cell r="Y60">
            <v>8</v>
          </cell>
          <cell r="Z60">
            <v>8</v>
          </cell>
          <cell r="AA60">
            <v>8</v>
          </cell>
          <cell r="AB60">
            <v>8</v>
          </cell>
          <cell r="AC60">
            <v>8</v>
          </cell>
          <cell r="AD60">
            <v>8</v>
          </cell>
          <cell r="AE60">
            <v>8</v>
          </cell>
          <cell r="AF60">
            <v>8</v>
          </cell>
          <cell r="AG60">
            <v>8</v>
          </cell>
          <cell r="AH60">
            <v>8</v>
          </cell>
          <cell r="AI60">
            <v>8</v>
          </cell>
          <cell r="AJ60">
            <v>8</v>
          </cell>
          <cell r="AK60">
            <v>8</v>
          </cell>
          <cell r="AL60">
            <v>8</v>
          </cell>
          <cell r="AM60">
            <v>8</v>
          </cell>
          <cell r="AN60">
            <v>8</v>
          </cell>
          <cell r="AO60">
            <v>8</v>
          </cell>
          <cell r="AP60">
            <v>8</v>
          </cell>
          <cell r="AQ60">
            <v>8</v>
          </cell>
          <cell r="AR60">
            <v>8</v>
          </cell>
          <cell r="AS60">
            <v>8</v>
          </cell>
          <cell r="AT60">
            <v>8</v>
          </cell>
          <cell r="AU60">
            <v>8</v>
          </cell>
          <cell r="AV60">
            <v>8</v>
          </cell>
          <cell r="AW60">
            <v>8</v>
          </cell>
          <cell r="AX60">
            <v>8</v>
          </cell>
          <cell r="AY60">
            <v>8</v>
          </cell>
        </row>
        <row r="61">
          <cell r="P61">
            <v>25</v>
          </cell>
          <cell r="Q61">
            <v>25</v>
          </cell>
          <cell r="R61">
            <v>25</v>
          </cell>
          <cell r="S61">
            <v>25</v>
          </cell>
          <cell r="T61">
            <v>25</v>
          </cell>
          <cell r="U61">
            <v>25</v>
          </cell>
          <cell r="V61">
            <v>25</v>
          </cell>
          <cell r="W61">
            <v>25</v>
          </cell>
          <cell r="X61">
            <v>25</v>
          </cell>
          <cell r="Y61">
            <v>25</v>
          </cell>
          <cell r="Z61">
            <v>25</v>
          </cell>
          <cell r="AA61">
            <v>25</v>
          </cell>
          <cell r="AB61">
            <v>26</v>
          </cell>
          <cell r="AC61">
            <v>26</v>
          </cell>
          <cell r="AD61">
            <v>26</v>
          </cell>
          <cell r="AE61">
            <v>26</v>
          </cell>
          <cell r="AF61">
            <v>26</v>
          </cell>
          <cell r="AG61">
            <v>26</v>
          </cell>
          <cell r="AH61">
            <v>26</v>
          </cell>
          <cell r="AI61">
            <v>26</v>
          </cell>
          <cell r="AJ61">
            <v>26</v>
          </cell>
          <cell r="AK61">
            <v>26</v>
          </cell>
          <cell r="AL61">
            <v>26</v>
          </cell>
          <cell r="AM61">
            <v>26</v>
          </cell>
          <cell r="AN61">
            <v>27</v>
          </cell>
          <cell r="AO61">
            <v>27</v>
          </cell>
          <cell r="AP61">
            <v>28</v>
          </cell>
          <cell r="AQ61">
            <v>28</v>
          </cell>
          <cell r="AR61">
            <v>28</v>
          </cell>
          <cell r="AS61">
            <v>27</v>
          </cell>
          <cell r="AT61">
            <v>27</v>
          </cell>
          <cell r="AU61">
            <v>27</v>
          </cell>
          <cell r="AV61">
            <v>27</v>
          </cell>
          <cell r="AW61">
            <v>27</v>
          </cell>
          <cell r="AX61">
            <v>27</v>
          </cell>
          <cell r="AY61">
            <v>27</v>
          </cell>
        </row>
        <row r="62">
          <cell r="P62">
            <v>40</v>
          </cell>
          <cell r="Q62">
            <v>40</v>
          </cell>
          <cell r="R62">
            <v>40</v>
          </cell>
          <cell r="S62">
            <v>40</v>
          </cell>
          <cell r="T62">
            <v>40</v>
          </cell>
          <cell r="U62">
            <v>40</v>
          </cell>
          <cell r="V62">
            <v>40</v>
          </cell>
          <cell r="W62">
            <v>40</v>
          </cell>
          <cell r="X62">
            <v>40</v>
          </cell>
          <cell r="Y62">
            <v>40</v>
          </cell>
          <cell r="Z62">
            <v>40</v>
          </cell>
          <cell r="AA62">
            <v>40</v>
          </cell>
          <cell r="AB62">
            <v>41</v>
          </cell>
          <cell r="AC62">
            <v>41</v>
          </cell>
          <cell r="AD62">
            <v>41</v>
          </cell>
          <cell r="AE62">
            <v>41</v>
          </cell>
          <cell r="AF62">
            <v>41</v>
          </cell>
          <cell r="AG62">
            <v>41</v>
          </cell>
          <cell r="AH62">
            <v>41</v>
          </cell>
          <cell r="AI62">
            <v>41</v>
          </cell>
          <cell r="AJ62">
            <v>41</v>
          </cell>
          <cell r="AK62">
            <v>41</v>
          </cell>
          <cell r="AL62">
            <v>41</v>
          </cell>
          <cell r="AM62">
            <v>41</v>
          </cell>
          <cell r="AN62">
            <v>42</v>
          </cell>
          <cell r="AO62">
            <v>42</v>
          </cell>
          <cell r="AP62">
            <v>43</v>
          </cell>
          <cell r="AQ62">
            <v>45</v>
          </cell>
          <cell r="AR62">
            <v>45</v>
          </cell>
          <cell r="AS62">
            <v>45</v>
          </cell>
          <cell r="AT62">
            <v>45</v>
          </cell>
          <cell r="AU62">
            <v>45</v>
          </cell>
          <cell r="AV62">
            <v>45</v>
          </cell>
          <cell r="AW62">
            <v>45</v>
          </cell>
          <cell r="AX62">
            <v>45</v>
          </cell>
          <cell r="AY62">
            <v>45</v>
          </cell>
        </row>
        <row r="63"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</row>
        <row r="64"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</row>
        <row r="65"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>
            <v>4</v>
          </cell>
          <cell r="AC65">
            <v>4</v>
          </cell>
          <cell r="AD65">
            <v>4</v>
          </cell>
          <cell r="AE65">
            <v>4</v>
          </cell>
          <cell r="AF65">
            <v>4</v>
          </cell>
          <cell r="AG65">
            <v>4</v>
          </cell>
          <cell r="AH65">
            <v>4</v>
          </cell>
          <cell r="AI65">
            <v>4</v>
          </cell>
          <cell r="AJ65">
            <v>4</v>
          </cell>
          <cell r="AK65">
            <v>4</v>
          </cell>
          <cell r="AL65">
            <v>4</v>
          </cell>
          <cell r="AM65">
            <v>4</v>
          </cell>
          <cell r="AN65">
            <v>4</v>
          </cell>
          <cell r="AO65">
            <v>4</v>
          </cell>
          <cell r="AP65">
            <v>4</v>
          </cell>
          <cell r="AQ65">
            <v>4</v>
          </cell>
          <cell r="AR65">
            <v>4</v>
          </cell>
          <cell r="AS65">
            <v>4</v>
          </cell>
          <cell r="AT65">
            <v>4</v>
          </cell>
          <cell r="AU65">
            <v>4</v>
          </cell>
          <cell r="AV65">
            <v>4</v>
          </cell>
          <cell r="AW65">
            <v>4</v>
          </cell>
          <cell r="AX65">
            <v>4</v>
          </cell>
          <cell r="AY65">
            <v>4</v>
          </cell>
        </row>
        <row r="66"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>
            <v>30</v>
          </cell>
          <cell r="AC66">
            <v>30</v>
          </cell>
          <cell r="AD66">
            <v>30</v>
          </cell>
          <cell r="AE66">
            <v>30</v>
          </cell>
          <cell r="AF66">
            <v>30</v>
          </cell>
          <cell r="AG66">
            <v>30</v>
          </cell>
          <cell r="AH66">
            <v>30</v>
          </cell>
          <cell r="AI66">
            <v>30</v>
          </cell>
          <cell r="AJ66">
            <v>30</v>
          </cell>
          <cell r="AK66">
            <v>30</v>
          </cell>
          <cell r="AL66">
            <v>30</v>
          </cell>
          <cell r="AM66">
            <v>30</v>
          </cell>
          <cell r="AN66">
            <v>32</v>
          </cell>
          <cell r="AO66">
            <v>32</v>
          </cell>
          <cell r="AP66">
            <v>32</v>
          </cell>
          <cell r="AQ66">
            <v>32</v>
          </cell>
          <cell r="AR66">
            <v>32</v>
          </cell>
          <cell r="AS66">
            <v>32</v>
          </cell>
          <cell r="AT66">
            <v>33</v>
          </cell>
          <cell r="AU66">
            <v>33</v>
          </cell>
          <cell r="AV66">
            <v>33</v>
          </cell>
          <cell r="AW66">
            <v>33</v>
          </cell>
          <cell r="AX66">
            <v>33</v>
          </cell>
          <cell r="AY66">
            <v>33</v>
          </cell>
        </row>
        <row r="75">
          <cell r="P75">
            <v>1</v>
          </cell>
          <cell r="Q75">
            <v>1</v>
          </cell>
          <cell r="R75">
            <v>1</v>
          </cell>
          <cell r="S75">
            <v>1</v>
          </cell>
          <cell r="T75">
            <v>1</v>
          </cell>
          <cell r="U75">
            <v>1</v>
          </cell>
          <cell r="V75">
            <v>1</v>
          </cell>
          <cell r="W75">
            <v>1</v>
          </cell>
          <cell r="X75">
            <v>1</v>
          </cell>
          <cell r="Y75">
            <v>1</v>
          </cell>
          <cell r="Z75">
            <v>1</v>
          </cell>
          <cell r="AA75">
            <v>1</v>
          </cell>
          <cell r="AB75">
            <v>1</v>
          </cell>
          <cell r="AC75">
            <v>1</v>
          </cell>
          <cell r="AD75">
            <v>1</v>
          </cell>
          <cell r="AE75">
            <v>1</v>
          </cell>
          <cell r="AF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>
            <v>1</v>
          </cell>
          <cell r="AP75">
            <v>1</v>
          </cell>
          <cell r="AQ75">
            <v>1</v>
          </cell>
          <cell r="AR75">
            <v>1</v>
          </cell>
          <cell r="AS75">
            <v>1</v>
          </cell>
          <cell r="AT75">
            <v>1</v>
          </cell>
          <cell r="AU75">
            <v>1</v>
          </cell>
          <cell r="AV75">
            <v>1</v>
          </cell>
          <cell r="AW75">
            <v>1</v>
          </cell>
          <cell r="AX75">
            <v>1</v>
          </cell>
          <cell r="AY75">
            <v>1</v>
          </cell>
        </row>
        <row r="76"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P79">
            <v>1</v>
          </cell>
          <cell r="Q79">
            <v>1</v>
          </cell>
          <cell r="R79">
            <v>1</v>
          </cell>
          <cell r="S79">
            <v>1</v>
          </cell>
          <cell r="T79">
            <v>1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>
            <v>1</v>
          </cell>
          <cell r="AP79">
            <v>1</v>
          </cell>
          <cell r="AQ79">
            <v>1</v>
          </cell>
          <cell r="AR79">
            <v>1</v>
          </cell>
          <cell r="AS79">
            <v>1</v>
          </cell>
          <cell r="AT79">
            <v>1</v>
          </cell>
          <cell r="AU79">
            <v>1</v>
          </cell>
          <cell r="AV79">
            <v>1</v>
          </cell>
          <cell r="AW79">
            <v>1</v>
          </cell>
          <cell r="AX79">
            <v>1</v>
          </cell>
          <cell r="AY79">
            <v>1</v>
          </cell>
        </row>
        <row r="80">
          <cell r="P80">
            <v>1</v>
          </cell>
          <cell r="Q80">
            <v>1</v>
          </cell>
          <cell r="R80">
            <v>1</v>
          </cell>
          <cell r="S80">
            <v>1</v>
          </cell>
          <cell r="T80">
            <v>1</v>
          </cell>
          <cell r="U80">
            <v>1</v>
          </cell>
          <cell r="V80">
            <v>1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3</v>
          </cell>
          <cell r="AC80">
            <v>3</v>
          </cell>
          <cell r="AD80">
            <v>3</v>
          </cell>
          <cell r="AE80">
            <v>3</v>
          </cell>
          <cell r="AF80">
            <v>3</v>
          </cell>
          <cell r="AG80">
            <v>3</v>
          </cell>
          <cell r="AH80">
            <v>3</v>
          </cell>
          <cell r="AI80">
            <v>3</v>
          </cell>
          <cell r="AJ80">
            <v>3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3</v>
          </cell>
          <cell r="AP80">
            <v>3</v>
          </cell>
          <cell r="AQ80">
            <v>3</v>
          </cell>
          <cell r="AR80">
            <v>3</v>
          </cell>
          <cell r="AS80">
            <v>3</v>
          </cell>
          <cell r="AT80">
            <v>3</v>
          </cell>
          <cell r="AU80">
            <v>3</v>
          </cell>
          <cell r="AV80">
            <v>3</v>
          </cell>
          <cell r="AW80">
            <v>3</v>
          </cell>
          <cell r="AX80">
            <v>3</v>
          </cell>
          <cell r="AY80">
            <v>3</v>
          </cell>
        </row>
        <row r="81"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</row>
        <row r="83"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P84">
            <v>3</v>
          </cell>
          <cell r="Q84">
            <v>3</v>
          </cell>
          <cell r="R84">
            <v>3</v>
          </cell>
          <cell r="S84">
            <v>3</v>
          </cell>
          <cell r="T84">
            <v>3</v>
          </cell>
          <cell r="U84">
            <v>3</v>
          </cell>
          <cell r="V84">
            <v>3</v>
          </cell>
          <cell r="W84">
            <v>3</v>
          </cell>
          <cell r="X84">
            <v>3</v>
          </cell>
          <cell r="Y84">
            <v>3</v>
          </cell>
          <cell r="Z84">
            <v>3</v>
          </cell>
          <cell r="AA84">
            <v>3</v>
          </cell>
          <cell r="AB84">
            <v>5</v>
          </cell>
          <cell r="AC84">
            <v>5</v>
          </cell>
          <cell r="AD84">
            <v>5</v>
          </cell>
          <cell r="AE84">
            <v>5</v>
          </cell>
          <cell r="AF84">
            <v>5</v>
          </cell>
          <cell r="AG84">
            <v>5</v>
          </cell>
          <cell r="AH84">
            <v>5</v>
          </cell>
          <cell r="AI84">
            <v>5</v>
          </cell>
          <cell r="AJ84">
            <v>5</v>
          </cell>
          <cell r="AK84">
            <v>5</v>
          </cell>
          <cell r="AL84">
            <v>5</v>
          </cell>
          <cell r="AM84">
            <v>5</v>
          </cell>
          <cell r="AN84">
            <v>5</v>
          </cell>
          <cell r="AO84">
            <v>5</v>
          </cell>
          <cell r="AP84">
            <v>5</v>
          </cell>
          <cell r="AQ84">
            <v>5</v>
          </cell>
          <cell r="AR84">
            <v>5</v>
          </cell>
          <cell r="AS84">
            <v>5</v>
          </cell>
          <cell r="AT84">
            <v>5</v>
          </cell>
          <cell r="AU84">
            <v>5</v>
          </cell>
          <cell r="AV84">
            <v>5</v>
          </cell>
          <cell r="AW84">
            <v>5</v>
          </cell>
          <cell r="AX84">
            <v>5</v>
          </cell>
          <cell r="AY84">
            <v>5</v>
          </cell>
        </row>
        <row r="85"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</row>
        <row r="86"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</row>
        <row r="87"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</row>
        <row r="90"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</row>
        <row r="93"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</row>
        <row r="94"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</row>
        <row r="95"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</row>
        <row r="96"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</row>
        <row r="97"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</row>
        <row r="98"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</row>
        <row r="99"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</row>
        <row r="100"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</row>
        <row r="102">
          <cell r="P102">
            <v>4</v>
          </cell>
          <cell r="Q102">
            <v>4</v>
          </cell>
          <cell r="R102">
            <v>4</v>
          </cell>
          <cell r="S102">
            <v>4</v>
          </cell>
          <cell r="T102">
            <v>4</v>
          </cell>
          <cell r="U102">
            <v>4</v>
          </cell>
          <cell r="V102">
            <v>4</v>
          </cell>
          <cell r="W102">
            <v>4</v>
          </cell>
          <cell r="X102">
            <v>4</v>
          </cell>
          <cell r="Y102">
            <v>4</v>
          </cell>
          <cell r="Z102">
            <v>4</v>
          </cell>
          <cell r="AA102">
            <v>4</v>
          </cell>
          <cell r="AB102">
            <v>2</v>
          </cell>
          <cell r="AC102">
            <v>2</v>
          </cell>
          <cell r="AD102">
            <v>2</v>
          </cell>
          <cell r="AE102">
            <v>2</v>
          </cell>
          <cell r="AF102">
            <v>2</v>
          </cell>
          <cell r="AG102">
            <v>2</v>
          </cell>
          <cell r="AH102">
            <v>2</v>
          </cell>
          <cell r="AI102">
            <v>2</v>
          </cell>
          <cell r="AJ102">
            <v>2</v>
          </cell>
          <cell r="AK102">
            <v>2</v>
          </cell>
          <cell r="AL102">
            <v>2</v>
          </cell>
          <cell r="AM102">
            <v>2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  <cell r="AV102">
            <v>4</v>
          </cell>
          <cell r="AW102">
            <v>4</v>
          </cell>
          <cell r="AX102">
            <v>4</v>
          </cell>
          <cell r="AY102">
            <v>4</v>
          </cell>
        </row>
        <row r="103">
          <cell r="P103">
            <v>4</v>
          </cell>
          <cell r="Q103">
            <v>4</v>
          </cell>
          <cell r="R103">
            <v>4</v>
          </cell>
          <cell r="S103">
            <v>4</v>
          </cell>
          <cell r="T103">
            <v>4</v>
          </cell>
          <cell r="U103">
            <v>4</v>
          </cell>
          <cell r="V103">
            <v>4</v>
          </cell>
          <cell r="W103">
            <v>4</v>
          </cell>
          <cell r="X103">
            <v>4</v>
          </cell>
          <cell r="Y103">
            <v>4</v>
          </cell>
          <cell r="Z103">
            <v>4</v>
          </cell>
          <cell r="AA103">
            <v>4</v>
          </cell>
          <cell r="AB103">
            <v>2</v>
          </cell>
          <cell r="AC103">
            <v>2</v>
          </cell>
          <cell r="AD103">
            <v>2</v>
          </cell>
          <cell r="AE103">
            <v>2</v>
          </cell>
          <cell r="AF103">
            <v>2</v>
          </cell>
          <cell r="AG103">
            <v>2</v>
          </cell>
          <cell r="AH103">
            <v>2</v>
          </cell>
          <cell r="AI103">
            <v>2</v>
          </cell>
          <cell r="AJ103">
            <v>2</v>
          </cell>
          <cell r="AK103">
            <v>2</v>
          </cell>
          <cell r="AL103">
            <v>2</v>
          </cell>
          <cell r="AM103">
            <v>2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  <cell r="AV103">
            <v>4</v>
          </cell>
          <cell r="AW103">
            <v>4</v>
          </cell>
          <cell r="AX103">
            <v>4</v>
          </cell>
          <cell r="AY103">
            <v>4</v>
          </cell>
        </row>
        <row r="104"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</row>
        <row r="105"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</row>
        <row r="106"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</row>
        <row r="107">
          <cell r="P107">
            <v>1</v>
          </cell>
          <cell r="Q107">
            <v>1</v>
          </cell>
          <cell r="R107">
            <v>1</v>
          </cell>
          <cell r="S107">
            <v>1</v>
          </cell>
          <cell r="T107">
            <v>1</v>
          </cell>
          <cell r="U107">
            <v>1</v>
          </cell>
          <cell r="V107">
            <v>1</v>
          </cell>
          <cell r="W107">
            <v>1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</row>
        <row r="108">
          <cell r="P108">
            <v>2</v>
          </cell>
          <cell r="Q108">
            <v>2</v>
          </cell>
          <cell r="R108">
            <v>2</v>
          </cell>
          <cell r="S108">
            <v>2</v>
          </cell>
          <cell r="T108">
            <v>2</v>
          </cell>
          <cell r="U108">
            <v>2</v>
          </cell>
          <cell r="V108">
            <v>2</v>
          </cell>
          <cell r="W108">
            <v>2</v>
          </cell>
          <cell r="X108">
            <v>2</v>
          </cell>
          <cell r="Y108">
            <v>2</v>
          </cell>
          <cell r="Z108">
            <v>2</v>
          </cell>
          <cell r="AA108">
            <v>2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>
            <v>2</v>
          </cell>
          <cell r="AO108">
            <v>2</v>
          </cell>
          <cell r="AP108">
            <v>2</v>
          </cell>
          <cell r="AQ108">
            <v>2</v>
          </cell>
          <cell r="AR108">
            <v>2</v>
          </cell>
          <cell r="AS108">
            <v>2</v>
          </cell>
          <cell r="AT108">
            <v>2</v>
          </cell>
          <cell r="AU108">
            <v>2</v>
          </cell>
          <cell r="AV108">
            <v>2</v>
          </cell>
          <cell r="AW108">
            <v>2</v>
          </cell>
          <cell r="AX108">
            <v>2</v>
          </cell>
          <cell r="AY108">
            <v>2</v>
          </cell>
        </row>
        <row r="109">
          <cell r="P109">
            <v>3</v>
          </cell>
          <cell r="Q109">
            <v>3</v>
          </cell>
          <cell r="R109">
            <v>3</v>
          </cell>
          <cell r="S109">
            <v>3</v>
          </cell>
          <cell r="T109">
            <v>3</v>
          </cell>
          <cell r="U109">
            <v>3</v>
          </cell>
          <cell r="V109">
            <v>3</v>
          </cell>
          <cell r="W109">
            <v>3</v>
          </cell>
          <cell r="X109">
            <v>3</v>
          </cell>
          <cell r="Y109">
            <v>3</v>
          </cell>
          <cell r="Z109">
            <v>3</v>
          </cell>
          <cell r="AA109">
            <v>3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2</v>
          </cell>
          <cell r="AQ109">
            <v>2</v>
          </cell>
          <cell r="AR109">
            <v>2</v>
          </cell>
          <cell r="AS109">
            <v>2</v>
          </cell>
          <cell r="AT109">
            <v>2</v>
          </cell>
          <cell r="AU109">
            <v>2</v>
          </cell>
          <cell r="AV109">
            <v>2</v>
          </cell>
          <cell r="AW109">
            <v>2</v>
          </cell>
          <cell r="AX109">
            <v>2</v>
          </cell>
          <cell r="AY109">
            <v>2</v>
          </cell>
        </row>
        <row r="110"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</row>
        <row r="111"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</row>
        <row r="112"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/>
          <cell r="AO112"/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</row>
        <row r="113"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1</v>
          </cell>
          <cell r="AC113">
            <v>1</v>
          </cell>
          <cell r="AD113">
            <v>1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>
            <v>1</v>
          </cell>
          <cell r="AP113">
            <v>1</v>
          </cell>
          <cell r="AQ113">
            <v>1</v>
          </cell>
          <cell r="AR113">
            <v>1</v>
          </cell>
          <cell r="AS113">
            <v>1</v>
          </cell>
          <cell r="AT113">
            <v>1</v>
          </cell>
          <cell r="AU113">
            <v>1</v>
          </cell>
          <cell r="AV113">
            <v>1</v>
          </cell>
          <cell r="AW113">
            <v>1</v>
          </cell>
          <cell r="AX113">
            <v>1</v>
          </cell>
          <cell r="AY113">
            <v>1</v>
          </cell>
        </row>
        <row r="114"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P115">
            <v>2</v>
          </cell>
          <cell r="Q115">
            <v>2</v>
          </cell>
          <cell r="R115">
            <v>2</v>
          </cell>
          <cell r="S115">
            <v>2</v>
          </cell>
          <cell r="T115">
            <v>2</v>
          </cell>
          <cell r="U115">
            <v>2</v>
          </cell>
          <cell r="V115">
            <v>2</v>
          </cell>
          <cell r="W115">
            <v>2</v>
          </cell>
          <cell r="X115">
            <v>2</v>
          </cell>
          <cell r="Y115">
            <v>2</v>
          </cell>
          <cell r="Z115">
            <v>2</v>
          </cell>
          <cell r="AA115">
            <v>2</v>
          </cell>
          <cell r="AB115">
            <v>2</v>
          </cell>
          <cell r="AC115">
            <v>2</v>
          </cell>
          <cell r="AD115">
            <v>2</v>
          </cell>
          <cell r="AE115">
            <v>2</v>
          </cell>
          <cell r="AF115">
            <v>2</v>
          </cell>
          <cell r="AG115">
            <v>2</v>
          </cell>
          <cell r="AH115">
            <v>2</v>
          </cell>
          <cell r="AI115">
            <v>2</v>
          </cell>
          <cell r="AJ115">
            <v>2</v>
          </cell>
          <cell r="AK115">
            <v>2</v>
          </cell>
          <cell r="AL115">
            <v>2</v>
          </cell>
          <cell r="AM115">
            <v>2</v>
          </cell>
          <cell r="AN115">
            <v>3</v>
          </cell>
          <cell r="AO115">
            <v>3</v>
          </cell>
          <cell r="AP115">
            <v>3</v>
          </cell>
          <cell r="AQ115">
            <v>3</v>
          </cell>
          <cell r="AR115">
            <v>3</v>
          </cell>
          <cell r="AS115">
            <v>4</v>
          </cell>
          <cell r="AT115">
            <v>4</v>
          </cell>
          <cell r="AU115">
            <v>4</v>
          </cell>
          <cell r="AV115">
            <v>4</v>
          </cell>
          <cell r="AW115">
            <v>4</v>
          </cell>
          <cell r="AX115">
            <v>4</v>
          </cell>
          <cell r="AY115">
            <v>4</v>
          </cell>
        </row>
        <row r="116">
          <cell r="P116">
            <v>3</v>
          </cell>
          <cell r="Q116">
            <v>3</v>
          </cell>
          <cell r="R116">
            <v>3</v>
          </cell>
          <cell r="S116">
            <v>3</v>
          </cell>
          <cell r="T116">
            <v>3</v>
          </cell>
          <cell r="U116">
            <v>3</v>
          </cell>
          <cell r="V116">
            <v>3</v>
          </cell>
          <cell r="W116">
            <v>3</v>
          </cell>
          <cell r="X116">
            <v>3</v>
          </cell>
          <cell r="Y116">
            <v>3</v>
          </cell>
          <cell r="Z116">
            <v>3</v>
          </cell>
          <cell r="AA116">
            <v>3</v>
          </cell>
          <cell r="AB116">
            <v>2</v>
          </cell>
          <cell r="AC116">
            <v>2</v>
          </cell>
          <cell r="AD116">
            <v>2</v>
          </cell>
          <cell r="AE116">
            <v>2</v>
          </cell>
          <cell r="AF116">
            <v>2</v>
          </cell>
          <cell r="AG116">
            <v>2</v>
          </cell>
          <cell r="AH116">
            <v>2</v>
          </cell>
          <cell r="AI116">
            <v>2</v>
          </cell>
          <cell r="AJ116">
            <v>2</v>
          </cell>
          <cell r="AK116">
            <v>2</v>
          </cell>
          <cell r="AL116">
            <v>2</v>
          </cell>
          <cell r="AM116">
            <v>2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</row>
        <row r="117">
          <cell r="P117">
            <v>5</v>
          </cell>
          <cell r="Q117">
            <v>5</v>
          </cell>
          <cell r="R117">
            <v>5</v>
          </cell>
          <cell r="S117">
            <v>5</v>
          </cell>
          <cell r="T117">
            <v>5</v>
          </cell>
          <cell r="U117">
            <v>5</v>
          </cell>
          <cell r="V117">
            <v>5</v>
          </cell>
          <cell r="W117">
            <v>5</v>
          </cell>
          <cell r="X117">
            <v>5</v>
          </cell>
          <cell r="Y117">
            <v>5</v>
          </cell>
          <cell r="Z117">
            <v>5</v>
          </cell>
          <cell r="AA117">
            <v>5</v>
          </cell>
          <cell r="AB117">
            <v>5</v>
          </cell>
          <cell r="AC117">
            <v>5</v>
          </cell>
          <cell r="AD117">
            <v>5</v>
          </cell>
          <cell r="AE117">
            <v>5</v>
          </cell>
          <cell r="AF117">
            <v>5</v>
          </cell>
          <cell r="AG117">
            <v>5</v>
          </cell>
          <cell r="AH117">
            <v>5</v>
          </cell>
          <cell r="AI117">
            <v>5</v>
          </cell>
          <cell r="AJ117">
            <v>5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5</v>
          </cell>
          <cell r="AP117">
            <v>5</v>
          </cell>
          <cell r="AQ117">
            <v>5</v>
          </cell>
          <cell r="AR117">
            <v>5</v>
          </cell>
          <cell r="AS117">
            <v>6</v>
          </cell>
          <cell r="AT117">
            <v>6</v>
          </cell>
          <cell r="AU117">
            <v>6</v>
          </cell>
          <cell r="AV117">
            <v>6</v>
          </cell>
          <cell r="AW117">
            <v>6</v>
          </cell>
          <cell r="AX117">
            <v>6</v>
          </cell>
          <cell r="AY117">
            <v>6</v>
          </cell>
        </row>
        <row r="118"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</row>
        <row r="119"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</row>
        <row r="120"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</row>
        <row r="121">
          <cell r="P121">
            <v>1</v>
          </cell>
          <cell r="Q121">
            <v>1</v>
          </cell>
          <cell r="R121">
            <v>1</v>
          </cell>
          <cell r="S121">
            <v>1</v>
          </cell>
          <cell r="T121">
            <v>1</v>
          </cell>
          <cell r="U121">
            <v>1</v>
          </cell>
          <cell r="V121">
            <v>1</v>
          </cell>
          <cell r="W121">
            <v>1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1</v>
          </cell>
          <cell r="AT121">
            <v>1</v>
          </cell>
          <cell r="AU121">
            <v>1</v>
          </cell>
          <cell r="AV121">
            <v>1</v>
          </cell>
          <cell r="AW121">
            <v>1</v>
          </cell>
          <cell r="AX121">
            <v>1</v>
          </cell>
          <cell r="AY121">
            <v>1</v>
          </cell>
        </row>
        <row r="122">
          <cell r="P122">
            <v>2</v>
          </cell>
          <cell r="Q122">
            <v>2</v>
          </cell>
          <cell r="R122">
            <v>2</v>
          </cell>
          <cell r="S122">
            <v>2</v>
          </cell>
          <cell r="T122">
            <v>2</v>
          </cell>
          <cell r="U122">
            <v>2</v>
          </cell>
          <cell r="V122">
            <v>2</v>
          </cell>
          <cell r="W122">
            <v>2</v>
          </cell>
          <cell r="X122">
            <v>2</v>
          </cell>
          <cell r="Y122">
            <v>2</v>
          </cell>
          <cell r="Z122">
            <v>2</v>
          </cell>
          <cell r="AA122">
            <v>2</v>
          </cell>
          <cell r="AB122">
            <v>2</v>
          </cell>
          <cell r="AC122">
            <v>2</v>
          </cell>
          <cell r="AD122">
            <v>2</v>
          </cell>
          <cell r="AE122">
            <v>2</v>
          </cell>
          <cell r="AF122">
            <v>2</v>
          </cell>
          <cell r="AG122">
            <v>2</v>
          </cell>
          <cell r="AH122">
            <v>2</v>
          </cell>
          <cell r="AI122">
            <v>2</v>
          </cell>
          <cell r="AJ122">
            <v>2</v>
          </cell>
          <cell r="AK122">
            <v>2</v>
          </cell>
          <cell r="AL122">
            <v>2</v>
          </cell>
          <cell r="AM122">
            <v>2</v>
          </cell>
          <cell r="AN122">
            <v>2</v>
          </cell>
          <cell r="AO122">
            <v>2</v>
          </cell>
          <cell r="AP122">
            <v>2</v>
          </cell>
          <cell r="AQ122">
            <v>2</v>
          </cell>
          <cell r="AR122">
            <v>2</v>
          </cell>
          <cell r="AS122">
            <v>2</v>
          </cell>
          <cell r="AT122">
            <v>2</v>
          </cell>
          <cell r="AU122">
            <v>2</v>
          </cell>
          <cell r="AV122">
            <v>2</v>
          </cell>
          <cell r="AW122">
            <v>2</v>
          </cell>
          <cell r="AX122">
            <v>2</v>
          </cell>
          <cell r="AY122">
            <v>2</v>
          </cell>
        </row>
        <row r="123">
          <cell r="P123">
            <v>3</v>
          </cell>
          <cell r="Q123">
            <v>3</v>
          </cell>
          <cell r="R123">
            <v>3</v>
          </cell>
          <cell r="S123">
            <v>3</v>
          </cell>
          <cell r="T123">
            <v>3</v>
          </cell>
          <cell r="U123">
            <v>3</v>
          </cell>
          <cell r="V123">
            <v>3</v>
          </cell>
          <cell r="W123">
            <v>3</v>
          </cell>
          <cell r="X123">
            <v>3</v>
          </cell>
          <cell r="Y123">
            <v>3</v>
          </cell>
          <cell r="Z123">
            <v>3</v>
          </cell>
          <cell r="AA123">
            <v>3</v>
          </cell>
          <cell r="AB123">
            <v>3</v>
          </cell>
          <cell r="AC123">
            <v>3</v>
          </cell>
          <cell r="AD123">
            <v>3</v>
          </cell>
          <cell r="AE123">
            <v>3</v>
          </cell>
          <cell r="AF123">
            <v>3</v>
          </cell>
          <cell r="AG123">
            <v>3</v>
          </cell>
          <cell r="AH123">
            <v>3</v>
          </cell>
          <cell r="AI123">
            <v>3</v>
          </cell>
          <cell r="AJ123">
            <v>3</v>
          </cell>
          <cell r="AK123">
            <v>3</v>
          </cell>
          <cell r="AL123">
            <v>3</v>
          </cell>
          <cell r="AM123">
            <v>3</v>
          </cell>
          <cell r="AN123">
            <v>3</v>
          </cell>
          <cell r="AO123">
            <v>3</v>
          </cell>
          <cell r="AP123">
            <v>3</v>
          </cell>
          <cell r="AQ123">
            <v>3</v>
          </cell>
          <cell r="AR123">
            <v>3</v>
          </cell>
          <cell r="AS123">
            <v>3</v>
          </cell>
          <cell r="AT123">
            <v>3</v>
          </cell>
          <cell r="AU123">
            <v>3</v>
          </cell>
          <cell r="AV123">
            <v>3</v>
          </cell>
          <cell r="AW123">
            <v>3</v>
          </cell>
          <cell r="AX123">
            <v>3</v>
          </cell>
          <cell r="AY123">
            <v>3</v>
          </cell>
        </row>
        <row r="124"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</row>
        <row r="125"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</row>
        <row r="126"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</row>
        <row r="127"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</row>
        <row r="128"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</row>
        <row r="129"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</row>
        <row r="130"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</row>
        <row r="131"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</row>
        <row r="132"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</row>
        <row r="133"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>
            <v>1</v>
          </cell>
          <cell r="AC133">
            <v>1</v>
          </cell>
          <cell r="AD133">
            <v>1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>
            <v>1</v>
          </cell>
          <cell r="AP133">
            <v>1</v>
          </cell>
          <cell r="AQ133">
            <v>1</v>
          </cell>
          <cell r="AR133">
            <v>1</v>
          </cell>
          <cell r="AS133">
            <v>1</v>
          </cell>
          <cell r="AT133">
            <v>1</v>
          </cell>
          <cell r="AU133">
            <v>1</v>
          </cell>
          <cell r="AV133">
            <v>1</v>
          </cell>
          <cell r="AW133">
            <v>1</v>
          </cell>
          <cell r="AX133">
            <v>1</v>
          </cell>
          <cell r="AY133">
            <v>1</v>
          </cell>
        </row>
        <row r="134"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1</v>
          </cell>
          <cell r="AO134">
            <v>1</v>
          </cell>
          <cell r="AP134">
            <v>1</v>
          </cell>
          <cell r="AQ134">
            <v>1</v>
          </cell>
          <cell r="AR134">
            <v>1</v>
          </cell>
          <cell r="AS134">
            <v>1</v>
          </cell>
          <cell r="AT134">
            <v>1</v>
          </cell>
          <cell r="AU134">
            <v>1</v>
          </cell>
          <cell r="AV134">
            <v>1</v>
          </cell>
          <cell r="AW134">
            <v>1</v>
          </cell>
          <cell r="AX134">
            <v>1</v>
          </cell>
          <cell r="AY134">
            <v>1</v>
          </cell>
        </row>
      </sheetData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"/>
      <sheetName val="Cheat Sheet-2700"/>
      <sheetName val="COA (Clean)"/>
      <sheetName val="NARUC Map&gt;&gt;"/>
      <sheetName val="USI Only"/>
      <sheetName val="Unmapped Accounts v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by Employee"/>
      <sheetName val="Corporate Detail"/>
      <sheetName val="#REF"/>
      <sheetName val="A"/>
    </sheetNames>
    <sheetDataSet>
      <sheetData sheetId="0" refreshError="1"/>
      <sheetData sheetId="1" refreshError="1">
        <row r="1">
          <cell r="G1">
            <v>0</v>
          </cell>
          <cell r="I1">
            <v>0</v>
          </cell>
        </row>
        <row r="4">
          <cell r="D4" t="str">
            <v>Terasen Utility Services</v>
          </cell>
        </row>
        <row r="5">
          <cell r="D5" t="str">
            <v>Corporate Details</v>
          </cell>
        </row>
      </sheetData>
      <sheetData sheetId="2" refreshError="1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98 Cons"/>
      <sheetName val="Valuation Model"/>
      <sheetName val="TAB 02"/>
    </sheetNames>
    <sheetDataSet>
      <sheetData sheetId="0" refreshError="1">
        <row r="1">
          <cell r="A1" t="str">
            <v>IPEL GROUP</v>
          </cell>
          <cell r="V1" t="str">
            <v>Draft #1</v>
          </cell>
        </row>
        <row r="2">
          <cell r="A2" t="str">
            <v>Consolidated Income Statement</v>
          </cell>
          <cell r="V2" t="str">
            <v xml:space="preserve"> </v>
          </cell>
        </row>
        <row r="3">
          <cell r="A3" t="str">
            <v>For the Eight Months Ended August 31, 1998</v>
          </cell>
          <cell r="V3">
            <v>36048</v>
          </cell>
        </row>
        <row r="4">
          <cell r="V4">
            <v>36048.502360995371</v>
          </cell>
        </row>
        <row r="5">
          <cell r="G5" t="str">
            <v>BCGI</v>
          </cell>
          <cell r="I5" t="str">
            <v xml:space="preserve"> </v>
          </cell>
          <cell r="M5" t="str">
            <v>IPEC</v>
          </cell>
          <cell r="O5" t="str">
            <v>Total Before</v>
          </cell>
          <cell r="P5" t="str">
            <v>1997 Late Entries</v>
          </cell>
          <cell r="R5" t="str">
            <v>Consol Eliminations</v>
          </cell>
          <cell r="T5" t="str">
            <v>1998 GROUP</v>
          </cell>
          <cell r="U5" t="str">
            <v>Budget</v>
          </cell>
        </row>
        <row r="6">
          <cell r="C6" t="str">
            <v>IPESL</v>
          </cell>
          <cell r="D6" t="str">
            <v>NWE(WL)LP</v>
          </cell>
          <cell r="E6" t="str">
            <v>IPEL</v>
          </cell>
          <cell r="F6" t="str">
            <v>IPEC</v>
          </cell>
          <cell r="G6" t="str">
            <v>(NEW)</v>
          </cell>
          <cell r="H6" t="str">
            <v>IPRI</v>
          </cell>
          <cell r="I6" t="str">
            <v>SIPI</v>
          </cell>
          <cell r="J6" t="str">
            <v>IPEC(US)</v>
          </cell>
          <cell r="K6" t="str">
            <v>IGOC</v>
          </cell>
          <cell r="L6" t="str">
            <v>POST</v>
          </cell>
          <cell r="M6" t="str">
            <v>PP</v>
          </cell>
          <cell r="N6" t="str">
            <v>IPEKC</v>
          </cell>
          <cell r="O6" t="str">
            <v>Adjustments</v>
          </cell>
          <cell r="P6" t="str">
            <v>Ref#</v>
          </cell>
          <cell r="Q6" t="str">
            <v>Amount</v>
          </cell>
          <cell r="R6" t="str">
            <v>Ref#</v>
          </cell>
          <cell r="S6" t="str">
            <v>Amount</v>
          </cell>
          <cell r="T6" t="str">
            <v>TOTAL</v>
          </cell>
          <cell r="U6" t="str">
            <v>Aug 98 8/12</v>
          </cell>
          <cell r="V6" t="str">
            <v>Variance</v>
          </cell>
        </row>
        <row r="7">
          <cell r="A7" t="str">
            <v>Revenues</v>
          </cell>
          <cell r="C7" t="str">
            <v>*</v>
          </cell>
          <cell r="D7" t="str">
            <v>*</v>
          </cell>
          <cell r="E7" t="str">
            <v>*</v>
          </cell>
          <cell r="F7" t="str">
            <v>*</v>
          </cell>
          <cell r="G7" t="str">
            <v>*</v>
          </cell>
          <cell r="H7" t="str">
            <v>*</v>
          </cell>
          <cell r="I7" t="str">
            <v>*</v>
          </cell>
          <cell r="J7" t="str">
            <v>*</v>
          </cell>
          <cell r="K7" t="str">
            <v>*</v>
          </cell>
          <cell r="L7" t="str">
            <v>*</v>
          </cell>
          <cell r="M7" t="str">
            <v>*</v>
          </cell>
          <cell r="N7" t="str">
            <v>*</v>
          </cell>
          <cell r="S7" t="str">
            <v>*</v>
          </cell>
          <cell r="U7" t="str">
            <v>*</v>
          </cell>
        </row>
        <row r="8">
          <cell r="A8" t="str">
            <v xml:space="preserve">     Electricity Sales</v>
          </cell>
          <cell r="C8" t="str">
            <v xml:space="preserve"> </v>
          </cell>
          <cell r="D8">
            <v>22231495</v>
          </cell>
          <cell r="O8">
            <v>22231495</v>
          </cell>
          <cell r="T8">
            <v>22231495</v>
          </cell>
          <cell r="U8">
            <v>21748406</v>
          </cell>
          <cell r="V8">
            <v>483089</v>
          </cell>
        </row>
        <row r="9">
          <cell r="A9" t="str">
            <v xml:space="preserve">     Transportation of Gas </v>
          </cell>
          <cell r="I9">
            <v>104679</v>
          </cell>
          <cell r="O9">
            <v>104679</v>
          </cell>
          <cell r="T9">
            <v>104679</v>
          </cell>
          <cell r="U9">
            <v>98519.333333333328</v>
          </cell>
          <cell r="V9">
            <v>6159.6666666666715</v>
          </cell>
        </row>
        <row r="10">
          <cell r="A10" t="str">
            <v xml:space="preserve">     Gas Marketing Revenue </v>
          </cell>
          <cell r="C10">
            <v>1292559</v>
          </cell>
          <cell r="O10">
            <v>1292559</v>
          </cell>
          <cell r="P10" t="str">
            <v>A1</v>
          </cell>
          <cell r="Q10">
            <v>130472</v>
          </cell>
          <cell r="T10">
            <v>1423031</v>
          </cell>
          <cell r="U10">
            <v>714747.33333333337</v>
          </cell>
          <cell r="V10">
            <v>708283.66666666663</v>
          </cell>
        </row>
        <row r="11">
          <cell r="A11" t="str">
            <v xml:space="preserve">     Consulting Revenue - BCGI</v>
          </cell>
          <cell r="C11">
            <v>2808485</v>
          </cell>
          <cell r="O11">
            <v>2808485</v>
          </cell>
          <cell r="T11">
            <v>2808485</v>
          </cell>
          <cell r="U11">
            <v>3245833.3333333335</v>
          </cell>
          <cell r="V11">
            <v>-437348.33333333349</v>
          </cell>
        </row>
        <row r="12">
          <cell r="A12" t="str">
            <v xml:space="preserve">     Consulting Revenue - IPW</v>
          </cell>
          <cell r="C12">
            <v>1905000</v>
          </cell>
          <cell r="O12">
            <v>1905000</v>
          </cell>
          <cell r="T12">
            <v>1905000</v>
          </cell>
          <cell r="U12">
            <v>2005419.3333333333</v>
          </cell>
          <cell r="V12">
            <v>-100419.33333333326</v>
          </cell>
        </row>
        <row r="13">
          <cell r="A13" t="str">
            <v xml:space="preserve">     IPRI - Contingencies</v>
          </cell>
          <cell r="H13">
            <v>1000000</v>
          </cell>
          <cell r="O13">
            <v>1000000</v>
          </cell>
          <cell r="T13">
            <v>1000000</v>
          </cell>
          <cell r="U13">
            <v>1000000</v>
          </cell>
          <cell r="V13">
            <v>0</v>
          </cell>
        </row>
        <row r="14">
          <cell r="A14" t="str">
            <v xml:space="preserve">     Interest Income</v>
          </cell>
          <cell r="C14">
            <v>1140.57</v>
          </cell>
          <cell r="D14">
            <v>113312</v>
          </cell>
          <cell r="F14">
            <v>3</v>
          </cell>
          <cell r="O14">
            <v>114455.57</v>
          </cell>
          <cell r="T14">
            <v>114455.57</v>
          </cell>
          <cell r="U14">
            <v>24106.666666666668</v>
          </cell>
          <cell r="V14">
            <v>90348.903333333335</v>
          </cell>
        </row>
        <row r="15">
          <cell r="A15" t="str">
            <v xml:space="preserve">     Other Income</v>
          </cell>
          <cell r="C15">
            <v>24212</v>
          </cell>
          <cell r="D15">
            <v>43506</v>
          </cell>
          <cell r="F15">
            <v>0</v>
          </cell>
          <cell r="H15" t="str">
            <v xml:space="preserve"> </v>
          </cell>
          <cell r="O15">
            <v>67718</v>
          </cell>
          <cell r="T15">
            <v>67718</v>
          </cell>
          <cell r="U15">
            <v>0</v>
          </cell>
          <cell r="V15">
            <v>67718</v>
          </cell>
        </row>
        <row r="16">
          <cell r="C16">
            <v>6031396.5700000003</v>
          </cell>
          <cell r="D16">
            <v>22388313</v>
          </cell>
          <cell r="E16">
            <v>0</v>
          </cell>
          <cell r="F16">
            <v>3</v>
          </cell>
          <cell r="G16">
            <v>0</v>
          </cell>
          <cell r="H16">
            <v>1000000</v>
          </cell>
          <cell r="I16">
            <v>104679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29524391.57</v>
          </cell>
          <cell r="Q16">
            <v>130472</v>
          </cell>
          <cell r="S16">
            <v>0</v>
          </cell>
          <cell r="T16">
            <v>29654863.57</v>
          </cell>
          <cell r="U16">
            <v>28837031.999999996</v>
          </cell>
          <cell r="V16">
            <v>817831.57000000402</v>
          </cell>
        </row>
        <row r="17">
          <cell r="O17">
            <v>0</v>
          </cell>
        </row>
        <row r="18">
          <cell r="A18" t="str">
            <v>O &amp; M  Expenses</v>
          </cell>
          <cell r="C18">
            <v>4136745</v>
          </cell>
          <cell r="D18">
            <v>5485289</v>
          </cell>
          <cell r="E18">
            <v>23714</v>
          </cell>
          <cell r="F18">
            <v>169</v>
          </cell>
          <cell r="G18">
            <v>150</v>
          </cell>
          <cell r="H18">
            <v>6285</v>
          </cell>
          <cell r="I18">
            <v>49848</v>
          </cell>
          <cell r="J18">
            <v>27</v>
          </cell>
          <cell r="K18">
            <v>1959</v>
          </cell>
          <cell r="M18">
            <v>0</v>
          </cell>
          <cell r="O18">
            <v>9704186</v>
          </cell>
          <cell r="T18">
            <v>9704186</v>
          </cell>
          <cell r="U18">
            <v>10756194</v>
          </cell>
          <cell r="V18">
            <v>1052008</v>
          </cell>
        </row>
        <row r="19">
          <cell r="A19" t="str">
            <v>Operating Income (loss)</v>
          </cell>
          <cell r="C19">
            <v>1894651.5700000003</v>
          </cell>
          <cell r="D19">
            <v>16903024</v>
          </cell>
          <cell r="E19">
            <v>-23714</v>
          </cell>
          <cell r="F19">
            <v>-166</v>
          </cell>
          <cell r="G19">
            <v>-150</v>
          </cell>
          <cell r="H19">
            <v>993715</v>
          </cell>
          <cell r="I19">
            <v>54831</v>
          </cell>
          <cell r="J19">
            <v>-27</v>
          </cell>
          <cell r="K19">
            <v>-1959</v>
          </cell>
          <cell r="L19">
            <v>0</v>
          </cell>
          <cell r="M19">
            <v>0</v>
          </cell>
          <cell r="N19">
            <v>0</v>
          </cell>
          <cell r="O19">
            <v>19820205.57</v>
          </cell>
          <cell r="Q19">
            <v>130472</v>
          </cell>
          <cell r="S19">
            <v>0</v>
          </cell>
          <cell r="T19">
            <v>19950677.57</v>
          </cell>
          <cell r="U19">
            <v>18080837.999999996</v>
          </cell>
          <cell r="V19">
            <v>1869839.570000004</v>
          </cell>
        </row>
        <row r="20">
          <cell r="O20">
            <v>0</v>
          </cell>
        </row>
        <row r="21">
          <cell r="A21" t="str">
            <v>Depreciation &amp; Amortization</v>
          </cell>
          <cell r="C21">
            <v>280400</v>
          </cell>
          <cell r="D21">
            <v>4028181</v>
          </cell>
          <cell r="E21">
            <v>222168</v>
          </cell>
          <cell r="I21">
            <v>14533</v>
          </cell>
          <cell r="O21">
            <v>4545282</v>
          </cell>
          <cell r="R21" t="str">
            <v>C2</v>
          </cell>
          <cell r="S21">
            <v>80000</v>
          </cell>
          <cell r="T21">
            <v>4625282</v>
          </cell>
          <cell r="U21">
            <v>4541156.666666667</v>
          </cell>
          <cell r="V21">
            <v>-84125.333333333023</v>
          </cell>
        </row>
        <row r="22">
          <cell r="O22">
            <v>0</v>
          </cell>
          <cell r="U22">
            <v>0</v>
          </cell>
        </row>
        <row r="23">
          <cell r="A23" t="str">
            <v>Property and Other Taxes</v>
          </cell>
          <cell r="C23">
            <v>24715</v>
          </cell>
          <cell r="D23">
            <v>788444</v>
          </cell>
          <cell r="E23">
            <v>246541</v>
          </cell>
          <cell r="F23">
            <v>86</v>
          </cell>
          <cell r="O23">
            <v>1059786</v>
          </cell>
          <cell r="T23">
            <v>1059786</v>
          </cell>
          <cell r="U23">
            <v>1032719.3333333334</v>
          </cell>
          <cell r="V23">
            <v>-27066.666666666628</v>
          </cell>
        </row>
        <row r="24">
          <cell r="O24">
            <v>0</v>
          </cell>
          <cell r="U24">
            <v>0</v>
          </cell>
        </row>
        <row r="25">
          <cell r="A25" t="str">
            <v>Interest expense</v>
          </cell>
          <cell r="D25">
            <v>9364443</v>
          </cell>
          <cell r="E25">
            <v>-6087</v>
          </cell>
          <cell r="I25">
            <v>10365</v>
          </cell>
          <cell r="O25">
            <v>9368721</v>
          </cell>
          <cell r="T25">
            <v>9368721</v>
          </cell>
          <cell r="U25">
            <v>9346787.333333334</v>
          </cell>
          <cell r="V25">
            <v>-21933.666666666046</v>
          </cell>
        </row>
        <row r="26">
          <cell r="O26">
            <v>0</v>
          </cell>
        </row>
        <row r="27">
          <cell r="A27" t="str">
            <v>Foreign currency loss (gain)</v>
          </cell>
          <cell r="C27">
            <v>2033</v>
          </cell>
          <cell r="D27">
            <v>0</v>
          </cell>
          <cell r="E27">
            <v>-7072</v>
          </cell>
          <cell r="F27">
            <v>6133</v>
          </cell>
          <cell r="H27">
            <v>-3321</v>
          </cell>
          <cell r="I27">
            <v>16018</v>
          </cell>
          <cell r="J27">
            <v>-9026</v>
          </cell>
          <cell r="L27">
            <v>10109</v>
          </cell>
          <cell r="N27">
            <v>2155</v>
          </cell>
          <cell r="O27">
            <v>17029</v>
          </cell>
          <cell r="T27">
            <v>17029</v>
          </cell>
          <cell r="V27">
            <v>-17029</v>
          </cell>
        </row>
        <row r="28">
          <cell r="A28" t="str">
            <v>Income before MI &amp; taxes</v>
          </cell>
          <cell r="C28">
            <v>1587503.5700000003</v>
          </cell>
          <cell r="D28">
            <v>2721956</v>
          </cell>
          <cell r="E28">
            <v>-479264</v>
          </cell>
          <cell r="F28">
            <v>-6385</v>
          </cell>
          <cell r="G28">
            <v>-150</v>
          </cell>
          <cell r="H28">
            <v>997036</v>
          </cell>
          <cell r="I28">
            <v>13915</v>
          </cell>
          <cell r="J28">
            <v>8999</v>
          </cell>
          <cell r="K28">
            <v>-1959</v>
          </cell>
          <cell r="L28">
            <v>-10109</v>
          </cell>
          <cell r="M28">
            <v>0</v>
          </cell>
          <cell r="N28">
            <v>-2155</v>
          </cell>
          <cell r="O28">
            <v>4829387.57</v>
          </cell>
          <cell r="P28">
            <v>0</v>
          </cell>
          <cell r="Q28">
            <v>130472</v>
          </cell>
          <cell r="R28">
            <v>0</v>
          </cell>
          <cell r="S28">
            <v>-80000</v>
          </cell>
          <cell r="T28">
            <v>4879859.57</v>
          </cell>
          <cell r="U28">
            <v>3160174.6666666623</v>
          </cell>
          <cell r="V28">
            <v>1719684.9033333384</v>
          </cell>
        </row>
        <row r="29">
          <cell r="O29">
            <v>0</v>
          </cell>
        </row>
        <row r="30">
          <cell r="A30" t="str">
            <v>Income from affil comp</v>
          </cell>
          <cell r="E30">
            <v>2641957</v>
          </cell>
          <cell r="F30">
            <v>18663</v>
          </cell>
          <cell r="O30">
            <v>2660620</v>
          </cell>
          <cell r="R30" t="str">
            <v>C1</v>
          </cell>
          <cell r="S30">
            <v>-2641956</v>
          </cell>
          <cell r="T30">
            <v>18664</v>
          </cell>
          <cell r="U30">
            <v>0</v>
          </cell>
          <cell r="V30">
            <v>18664</v>
          </cell>
        </row>
        <row r="31">
          <cell r="O31">
            <v>0</v>
          </cell>
        </row>
        <row r="32">
          <cell r="A32" t="str">
            <v>Income taxes  - Current</v>
          </cell>
          <cell r="C32">
            <v>8239</v>
          </cell>
          <cell r="E32">
            <v>200652</v>
          </cell>
          <cell r="F32">
            <v>5599</v>
          </cell>
          <cell r="I32">
            <v>0</v>
          </cell>
          <cell r="O32">
            <v>214490</v>
          </cell>
          <cell r="T32">
            <v>214490</v>
          </cell>
          <cell r="U32">
            <v>257532.66666666666</v>
          </cell>
          <cell r="V32">
            <v>43042.666666666657</v>
          </cell>
        </row>
        <row r="33">
          <cell r="A33" t="str">
            <v xml:space="preserve">                           - Deferred</v>
          </cell>
          <cell r="D33">
            <v>1241756.3271999999</v>
          </cell>
          <cell r="I33">
            <v>0</v>
          </cell>
          <cell r="O33">
            <v>1241756.3271999999</v>
          </cell>
          <cell r="T33">
            <v>1241756.3271999999</v>
          </cell>
          <cell r="U33">
            <v>1147468</v>
          </cell>
          <cell r="V33">
            <v>-94288.327199999942</v>
          </cell>
        </row>
        <row r="35">
          <cell r="A35" t="str">
            <v>Aug 98 YTD Net Income (Loss)</v>
          </cell>
          <cell r="C35">
            <v>1579264.5700000003</v>
          </cell>
          <cell r="D35">
            <v>1480199.6728000001</v>
          </cell>
          <cell r="E35">
            <v>1962041</v>
          </cell>
          <cell r="F35">
            <v>6679</v>
          </cell>
          <cell r="G35">
            <v>-150</v>
          </cell>
          <cell r="H35">
            <v>997036</v>
          </cell>
          <cell r="I35">
            <v>13915</v>
          </cell>
          <cell r="J35">
            <v>8999</v>
          </cell>
          <cell r="K35">
            <v>-1959</v>
          </cell>
          <cell r="L35">
            <v>-10109</v>
          </cell>
          <cell r="M35">
            <v>0</v>
          </cell>
          <cell r="N35">
            <v>-2155</v>
          </cell>
          <cell r="O35">
            <v>6033761.2428000001</v>
          </cell>
          <cell r="Q35">
            <v>130472</v>
          </cell>
          <cell r="S35">
            <v>-2721956</v>
          </cell>
          <cell r="T35">
            <v>3442277.2428000001</v>
          </cell>
          <cell r="U35">
            <v>1755173.9999999956</v>
          </cell>
          <cell r="V35">
            <v>1687103.2428000052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  <sheetName val="Budget_Binder_Index"/>
      <sheetName val="File_Vrsn"/>
      <sheetName val="File_Vrsn_2003"/>
      <sheetName val="Front_Pg"/>
      <sheetName val="Title_Page"/>
      <sheetName val="Oper~O&amp;A_Analy"/>
      <sheetName val="High_level_Sum-Supply"/>
      <sheetName val="HL_Budget_to_Finance"/>
      <sheetName val="BC_BCG_Supply"/>
      <sheetName val="AugYEF02_Sales&amp;GM"/>
      <sheetName val="JunYEF03_Sales&amp;GM_"/>
      <sheetName val="Sales&amp;Cost_Adj'03"/>
      <sheetName val="Aug'02_CA_Sales"/>
      <sheetName val="Acctg_&amp;_Legal'03"/>
      <sheetName val="Acctg_&amp;_Legal'04_"/>
      <sheetName val="Exp_by_Emp'03"/>
      <sheetName val="Exp_by_Emp'04"/>
      <sheetName val="Bad_Debt'03"/>
      <sheetName val="Bad_Debt'04"/>
      <sheetName val="Comp_Supplies'03"/>
      <sheetName val="Comp_Supplies'04"/>
      <sheetName val="Dues_Sub'03"/>
      <sheetName val="Dues_Sub'04"/>
      <sheetName val="Insur_Calc"/>
      <sheetName val="BCG_FFE&amp;Inven'03"/>
      <sheetName val="Bank_Chrg'03"/>
      <sheetName val="Bank_Chrg'04"/>
      <sheetName val="Service_Contract'03"/>
      <sheetName val="Service_Contract'04"/>
      <sheetName val="Sum_Brch"/>
      <sheetName val="Capital_Asset_BC_Detail"/>
      <sheetName val="BC_Consolidated"/>
      <sheetName val="Supp_Adm(01-00)"/>
      <sheetName val="S&amp;M-Sup(04-00)_"/>
      <sheetName val="Svc_to_Sup(01-15)"/>
      <sheetName val="Gen_Admin-CC"/>
      <sheetName val="Supply_Consolidated"/>
      <sheetName val="CC~Conso_"/>
      <sheetName val="Supply_Oper_Conso~Div01"/>
      <sheetName val="IT_Con~Div01"/>
      <sheetName val="Fin_Conso~Div03"/>
      <sheetName val="S&amp;M_Conso~(Div_4)"/>
      <sheetName val="TBal_Aug'02"/>
      <sheetName val="2002_Sales_Budget"/>
      <sheetName val="Serv_Rev"/>
      <sheetName val="Fixed-Var_costs"/>
      <sheetName val="Bad_Debt_~02budget"/>
      <sheetName val="2001_Capital_YEF_July_EOM"/>
      <sheetName val="Sales&amp;Cost_Adj'04"/>
      <sheetName val="Jun'03_CA_Sales_"/>
      <sheetName val="Tax_shield"/>
      <sheetName val="CAP_COST"/>
      <sheetName val="Aug98_Cons"/>
      <sheetName val="Mults"/>
      <sheetName val="Tranx data"/>
      <sheetName val="Related Party Lots"/>
      <sheetName val="Summary"/>
      <sheetName val="Review"/>
      <sheetName val="BE analysis"/>
      <sheetName val="Cost_Alloc Summary"/>
      <sheetName val="B1_IND Co 1103 Indir Costs"/>
      <sheetName val="B2_CJI3_Co 1103 N-504"/>
      <sheetName val="B5_IND Co 1103_G&amp;A"/>
      <sheetName val="Sheet2"/>
      <sheetName val="FA Continuity"/>
      <sheetName val="160030 - LEASEHOLD"/>
      <sheetName val="160060 - FURNITURE"/>
      <sheetName val="160090 - WORK IN 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3">
          <cell r="A3" t="str">
            <v xml:space="preserve"> 2002 BUDGET - SALES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 xml:space="preserve">Industrial Department </v>
          </cell>
        </row>
      </sheetData>
      <sheetData sheetId="196"/>
      <sheetData sheetId="197">
        <row r="1">
          <cell r="A1" t="str">
            <v>Procon Mining &amp; Tunnelling Ltd.</v>
          </cell>
        </row>
      </sheetData>
      <sheetData sheetId="198"/>
      <sheetData sheetId="199"/>
      <sheetData sheetId="20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 Stmt"/>
      <sheetName val="Bal Sheet"/>
      <sheetName val="FUSION IS"/>
      <sheetName val="FUSION BS"/>
      <sheetName val="Fusion Data &gt;&gt;"/>
      <sheetName val="FusionTB 2021"/>
      <sheetName val="03 22 TTM PnL"/>
      <sheetName val="Reference &gt;&gt;"/>
      <sheetName val="CrossfireHiddenWorksheet"/>
      <sheetName val="OfficeConnectCellHighlights"/>
      <sheetName val="Department List"/>
      <sheetName val="ERC Allocation Weights"/>
      <sheetName val="ERCs for Allocation"/>
      <sheetName val="Allocation %"/>
      <sheetName val="FUSION COA"/>
      <sheetName val="FUSION Utility Type"/>
      <sheetName val="UT "/>
      <sheetName val="2019 TB"/>
      <sheetName val="JDE COA"/>
      <sheetName val="Sheet1"/>
      <sheetName val="Asset All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C3" t="str">
            <v>W Dept</v>
          </cell>
          <cell r="D3" t="str">
            <v>WW Dept</v>
          </cell>
          <cell r="E3" t="str">
            <v>Sum of W ERC Count</v>
          </cell>
          <cell r="F3" t="str">
            <v>Sum of WW ERC Count</v>
          </cell>
        </row>
        <row r="4">
          <cell r="C4">
            <v>370225</v>
          </cell>
          <cell r="D4" t="str">
            <v>FALSE</v>
          </cell>
          <cell r="E4">
            <v>70</v>
          </cell>
          <cell r="F4">
            <v>0</v>
          </cell>
        </row>
        <row r="5">
          <cell r="C5">
            <v>370060</v>
          </cell>
          <cell r="D5">
            <v>370065</v>
          </cell>
          <cell r="E5">
            <v>311</v>
          </cell>
          <cell r="F5">
            <v>313.5</v>
          </cell>
        </row>
        <row r="6">
          <cell r="C6">
            <v>370110</v>
          </cell>
          <cell r="D6">
            <v>370115</v>
          </cell>
          <cell r="E6">
            <v>166.5</v>
          </cell>
          <cell r="F6">
            <v>166</v>
          </cell>
        </row>
        <row r="7">
          <cell r="C7">
            <v>370040</v>
          </cell>
          <cell r="D7" t="str">
            <v>FALSE</v>
          </cell>
          <cell r="E7">
            <v>55</v>
          </cell>
          <cell r="F7">
            <v>0</v>
          </cell>
        </row>
        <row r="8">
          <cell r="C8">
            <v>370045</v>
          </cell>
          <cell r="D8" t="str">
            <v>FALSE</v>
          </cell>
          <cell r="E8">
            <v>677.19999999999993</v>
          </cell>
          <cell r="F8">
            <v>0</v>
          </cell>
        </row>
        <row r="9">
          <cell r="C9">
            <v>370060</v>
          </cell>
          <cell r="D9" t="str">
            <v>FALSE</v>
          </cell>
          <cell r="E9">
            <v>837.5</v>
          </cell>
          <cell r="F9">
            <v>0</v>
          </cell>
        </row>
        <row r="10">
          <cell r="C10">
            <v>370100</v>
          </cell>
          <cell r="D10" t="str">
            <v>FALSE</v>
          </cell>
          <cell r="E10">
            <v>146.5</v>
          </cell>
          <cell r="F10">
            <v>0</v>
          </cell>
        </row>
        <row r="11">
          <cell r="C11">
            <v>370105</v>
          </cell>
          <cell r="D11" t="str">
            <v>FALSE</v>
          </cell>
          <cell r="E11">
            <v>41</v>
          </cell>
          <cell r="F11">
            <v>0</v>
          </cell>
        </row>
        <row r="12">
          <cell r="C12">
            <v>370110</v>
          </cell>
          <cell r="D12" t="str">
            <v>FALSE</v>
          </cell>
          <cell r="E12">
            <v>36</v>
          </cell>
          <cell r="F12">
            <v>0</v>
          </cell>
        </row>
        <row r="13">
          <cell r="C13">
            <v>370125</v>
          </cell>
          <cell r="D13" t="str">
            <v>FALSE</v>
          </cell>
          <cell r="E13">
            <v>117</v>
          </cell>
          <cell r="F13">
            <v>0</v>
          </cell>
        </row>
        <row r="14">
          <cell r="C14">
            <v>370135</v>
          </cell>
          <cell r="D14" t="str">
            <v>FALSE</v>
          </cell>
          <cell r="E14">
            <v>75</v>
          </cell>
          <cell r="F14">
            <v>0</v>
          </cell>
        </row>
        <row r="15">
          <cell r="C15">
            <v>370145</v>
          </cell>
          <cell r="D15" t="str">
            <v>FALSE</v>
          </cell>
          <cell r="E15">
            <v>506.5</v>
          </cell>
          <cell r="F15">
            <v>0</v>
          </cell>
        </row>
        <row r="16">
          <cell r="C16">
            <v>370150</v>
          </cell>
          <cell r="D16" t="str">
            <v>FALSE</v>
          </cell>
          <cell r="E16">
            <v>98.5</v>
          </cell>
          <cell r="F16">
            <v>0</v>
          </cell>
        </row>
        <row r="17">
          <cell r="C17">
            <v>370155</v>
          </cell>
          <cell r="D17" t="str">
            <v>FALSE</v>
          </cell>
          <cell r="E17">
            <v>31</v>
          </cell>
          <cell r="F17">
            <v>0</v>
          </cell>
        </row>
        <row r="18">
          <cell r="C18">
            <v>370200</v>
          </cell>
          <cell r="D18" t="str">
            <v>FALSE</v>
          </cell>
          <cell r="E18">
            <v>849.5</v>
          </cell>
          <cell r="F18">
            <v>0</v>
          </cell>
        </row>
        <row r="19">
          <cell r="C19">
            <v>370025</v>
          </cell>
          <cell r="D19">
            <v>370030</v>
          </cell>
          <cell r="E19">
            <v>69.5</v>
          </cell>
          <cell r="F19">
            <v>62</v>
          </cell>
        </row>
        <row r="20">
          <cell r="C20">
            <v>370075</v>
          </cell>
          <cell r="D20">
            <v>370080</v>
          </cell>
          <cell r="E20">
            <v>44</v>
          </cell>
          <cell r="F20">
            <v>37</v>
          </cell>
        </row>
        <row r="21">
          <cell r="C21">
            <v>370025</v>
          </cell>
          <cell r="D21" t="str">
            <v>FALSE</v>
          </cell>
          <cell r="E21">
            <v>7</v>
          </cell>
          <cell r="F21">
            <v>0</v>
          </cell>
        </row>
        <row r="22">
          <cell r="C22">
            <v>370075</v>
          </cell>
          <cell r="D22" t="str">
            <v>FALSE</v>
          </cell>
          <cell r="E22">
            <v>112</v>
          </cell>
          <cell r="F22">
            <v>0</v>
          </cell>
        </row>
        <row r="23">
          <cell r="C23">
            <v>370095</v>
          </cell>
          <cell r="D23" t="str">
            <v>FALSE</v>
          </cell>
          <cell r="E23">
            <v>1144.5</v>
          </cell>
          <cell r="F23">
            <v>0</v>
          </cell>
        </row>
        <row r="24">
          <cell r="C24" t="str">
            <v>FALSE</v>
          </cell>
          <cell r="D24">
            <v>370065</v>
          </cell>
          <cell r="E24">
            <v>0</v>
          </cell>
          <cell r="F24">
            <v>2</v>
          </cell>
        </row>
        <row r="25">
          <cell r="C25" t="str">
            <v>FALSE</v>
          </cell>
          <cell r="D25">
            <v>370030</v>
          </cell>
          <cell r="E25">
            <v>0</v>
          </cell>
          <cell r="F25">
            <v>79.5</v>
          </cell>
        </row>
        <row r="26">
          <cell r="C26" t="str">
            <v>FALSE</v>
          </cell>
          <cell r="D26">
            <v>370050</v>
          </cell>
          <cell r="E26">
            <v>0</v>
          </cell>
          <cell r="F26">
            <v>2625.1</v>
          </cell>
        </row>
        <row r="27">
          <cell r="C27" t="str">
            <v>FALSE</v>
          </cell>
          <cell r="D27">
            <v>370080</v>
          </cell>
          <cell r="E27">
            <v>0</v>
          </cell>
          <cell r="F27">
            <v>2</v>
          </cell>
        </row>
        <row r="28">
          <cell r="C28" t="str">
            <v>FALSE</v>
          </cell>
          <cell r="D28">
            <v>370090</v>
          </cell>
          <cell r="E28">
            <v>0</v>
          </cell>
          <cell r="F28">
            <v>17</v>
          </cell>
        </row>
        <row r="29">
          <cell r="C29" t="str">
            <v>FALSE</v>
          </cell>
          <cell r="D29">
            <v>370180</v>
          </cell>
          <cell r="E29">
            <v>0</v>
          </cell>
          <cell r="F29">
            <v>562</v>
          </cell>
        </row>
        <row r="30">
          <cell r="C30" t="str">
            <v>FALSE</v>
          </cell>
          <cell r="D30" t="str">
            <v>FALSE</v>
          </cell>
          <cell r="E30">
            <v>0</v>
          </cell>
          <cell r="F30">
            <v>0</v>
          </cell>
        </row>
        <row r="31">
          <cell r="C31">
            <v>370220</v>
          </cell>
          <cell r="D31" t="str">
            <v>FALSE</v>
          </cell>
          <cell r="E31">
            <v>11</v>
          </cell>
          <cell r="F31">
            <v>0</v>
          </cell>
        </row>
        <row r="32">
          <cell r="E32">
            <v>5406.2</v>
          </cell>
          <cell r="F32">
            <v>3866.1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0F939-8B2C-4A23-9471-0A50A55B2BF9}">
  <dimension ref="A1:C17"/>
  <sheetViews>
    <sheetView showGridLines="0" tabSelected="1" view="pageLayout" zoomScaleNormal="100" workbookViewId="0">
      <selection sqref="A1:C16"/>
    </sheetView>
  </sheetViews>
  <sheetFormatPr defaultRowHeight="15" x14ac:dyDescent="0.25"/>
  <cols>
    <col min="1" max="1" width="28.28515625" customWidth="1"/>
    <col min="2" max="2" width="16.28515625" bestFit="1" customWidth="1"/>
    <col min="3" max="3" width="22.7109375" bestFit="1" customWidth="1"/>
  </cols>
  <sheetData>
    <row r="1" spans="1:3" ht="23.25" x14ac:dyDescent="0.35">
      <c r="A1" s="3" t="s">
        <v>353</v>
      </c>
    </row>
    <row r="3" spans="1:3" ht="15.75" thickBot="1" x14ac:dyDescent="0.3">
      <c r="A3" s="4" t="s">
        <v>205</v>
      </c>
      <c r="B3" s="4" t="s">
        <v>58</v>
      </c>
      <c r="C3" s="4" t="s">
        <v>88</v>
      </c>
    </row>
    <row r="4" spans="1:3" x14ac:dyDescent="0.25">
      <c r="A4" t="s">
        <v>247</v>
      </c>
      <c r="B4" s="29">
        <f>SUMIFS('GL Detail'!$L:$L,'GL Detail'!$K:$K,'Real vs Personal Invoices'!B$3,'GL Detail'!$A:$A,'Real vs Personal Invoices'!$A4)</f>
        <v>10150.73</v>
      </c>
      <c r="C4" s="29">
        <f>SUMIFS('GL Detail'!$L:$L,'GL Detail'!$K:$K,'Real vs Personal Invoices'!C$3,'GL Detail'!$A:$A,'Real vs Personal Invoices'!$A4)</f>
        <v>13721.34</v>
      </c>
    </row>
    <row r="5" spans="1:3" x14ac:dyDescent="0.25">
      <c r="A5" t="s">
        <v>255</v>
      </c>
      <c r="B5" s="29">
        <f>SUMIFS('GL Detail'!$L:$L,'GL Detail'!$K:$K,'Real vs Personal Invoices'!B$3,'GL Detail'!$A:$A,'Real vs Personal Invoices'!$A5)</f>
        <v>4782.6099999999997</v>
      </c>
      <c r="C5" s="29">
        <f>SUMIFS('GL Detail'!$L:$L,'GL Detail'!$K:$K,'Real vs Personal Invoices'!C$3,'GL Detail'!$A:$A,'Real vs Personal Invoices'!$A5)</f>
        <v>36919.119999999995</v>
      </c>
    </row>
    <row r="6" spans="1:3" x14ac:dyDescent="0.25">
      <c r="A6" t="s">
        <v>330</v>
      </c>
      <c r="B6" s="29">
        <f>SUMIFS('GL Detail'!$L:$L,'GL Detail'!$K:$K,'Real vs Personal Invoices'!B$3,'GL Detail'!$A:$A,'Real vs Personal Invoices'!$A6)</f>
        <v>0</v>
      </c>
      <c r="C6" s="29">
        <f>SUMIFS('GL Detail'!$L:$L,'GL Detail'!$K:$K,'Real vs Personal Invoices'!C$3,'GL Detail'!$A:$A,'Real vs Personal Invoices'!$A6)</f>
        <v>0</v>
      </c>
    </row>
    <row r="7" spans="1:3" x14ac:dyDescent="0.25">
      <c r="A7" t="s">
        <v>327</v>
      </c>
      <c r="B7" s="29">
        <f>SUMIFS('GL Detail'!$L:$L,'GL Detail'!$K:$K,'Real vs Personal Invoices'!B$3,'GL Detail'!$A:$A,'Real vs Personal Invoices'!$A7)</f>
        <v>0</v>
      </c>
      <c r="C7" s="29">
        <f>SUMIFS('GL Detail'!$L:$L,'GL Detail'!$K:$K,'Real vs Personal Invoices'!C$3,'GL Detail'!$A:$A,'Real vs Personal Invoices'!$A7)</f>
        <v>0</v>
      </c>
    </row>
    <row r="8" spans="1:3" x14ac:dyDescent="0.25">
      <c r="A8" t="s">
        <v>163</v>
      </c>
      <c r="B8" s="29">
        <f>SUMIFS('GL Detail'!$L:$L,'GL Detail'!$K:$K,'Real vs Personal Invoices'!B$3,'GL Detail'!$A:$A,'Real vs Personal Invoices'!$A8)</f>
        <v>17.760000000000002</v>
      </c>
      <c r="C8" s="29">
        <f>SUMIFS('GL Detail'!$L:$L,'GL Detail'!$K:$K,'Real vs Personal Invoices'!C$3,'GL Detail'!$A:$A,'Real vs Personal Invoices'!$A8)</f>
        <v>247.16</v>
      </c>
    </row>
    <row r="9" spans="1:3" x14ac:dyDescent="0.25">
      <c r="A9" t="s">
        <v>310</v>
      </c>
      <c r="B9" s="29">
        <f>SUMIFS('GL Detail'!$L:$L,'GL Detail'!$K:$K,'Real vs Personal Invoices'!B$3,'GL Detail'!$A:$A,'Real vs Personal Invoices'!$A9)</f>
        <v>2264.2399999999998</v>
      </c>
      <c r="C9" s="29">
        <f>SUMIFS('GL Detail'!$L:$L,'GL Detail'!$K:$K,'Real vs Personal Invoices'!C$3,'GL Detail'!$A:$A,'Real vs Personal Invoices'!$A9)</f>
        <v>4489.0199999999986</v>
      </c>
    </row>
    <row r="10" spans="1:3" x14ac:dyDescent="0.25">
      <c r="A10" t="s">
        <v>237</v>
      </c>
      <c r="B10" s="29">
        <f>SUMIFS('GL Detail'!$L:$L,'GL Detail'!$K:$K,'Real vs Personal Invoices'!B$3,'GL Detail'!$A:$A,'Real vs Personal Invoices'!$A10)</f>
        <v>8358.64</v>
      </c>
      <c r="C10" s="29">
        <f>SUMIFS('GL Detail'!$L:$L,'GL Detail'!$K:$K,'Real vs Personal Invoices'!C$3,'GL Detail'!$A:$A,'Real vs Personal Invoices'!$A10)</f>
        <v>14677.51</v>
      </c>
    </row>
    <row r="11" spans="1:3" x14ac:dyDescent="0.25">
      <c r="A11" t="s">
        <v>240</v>
      </c>
      <c r="B11" s="29">
        <f>SUMIFS('GL Detail'!$L:$L,'GL Detail'!$K:$K,'Real vs Personal Invoices'!B$3,'GL Detail'!$A:$A,'Real vs Personal Invoices'!$A11)</f>
        <v>42574.200000000004</v>
      </c>
      <c r="C11" s="29">
        <f>SUMIFS('GL Detail'!$L:$L,'GL Detail'!$K:$K,'Real vs Personal Invoices'!C$3,'GL Detail'!$A:$A,'Real vs Personal Invoices'!$A11)</f>
        <v>123208.62</v>
      </c>
    </row>
    <row r="12" spans="1:3" x14ac:dyDescent="0.25">
      <c r="A12" t="s">
        <v>290</v>
      </c>
      <c r="B12" s="29">
        <f>SUMIFS('GL Detail'!$L:$L,'GL Detail'!$K:$K,'Real vs Personal Invoices'!B$3,'GL Detail'!$A:$A,'Real vs Personal Invoices'!$A12)</f>
        <v>0</v>
      </c>
      <c r="C12" s="29">
        <f>SUMIFS('GL Detail'!$L:$L,'GL Detail'!$K:$K,'Real vs Personal Invoices'!C$3,'GL Detail'!$A:$A,'Real vs Personal Invoices'!$A12)</f>
        <v>0</v>
      </c>
    </row>
    <row r="13" spans="1:3" x14ac:dyDescent="0.25">
      <c r="A13" t="s">
        <v>263</v>
      </c>
      <c r="B13" s="29">
        <f>SUMIFS('GL Detail'!$L:$L,'GL Detail'!$K:$K,'Real vs Personal Invoices'!B$3,'GL Detail'!$A:$A,'Real vs Personal Invoices'!$A13)</f>
        <v>842.68</v>
      </c>
      <c r="C13" s="29">
        <f>SUMIFS('GL Detail'!$L:$L,'GL Detail'!$K:$K,'Real vs Personal Invoices'!C$3,'GL Detail'!$A:$A,'Real vs Personal Invoices'!$A13)</f>
        <v>2612.84</v>
      </c>
    </row>
    <row r="14" spans="1:3" x14ac:dyDescent="0.25">
      <c r="A14" t="s">
        <v>283</v>
      </c>
      <c r="B14" s="29">
        <f>SUMIFS('GL Detail'!$L:$L,'GL Detail'!$K:$K,'Real vs Personal Invoices'!B$3,'GL Detail'!$A:$A,'Real vs Personal Invoices'!$A14)</f>
        <v>4766.7700000000004</v>
      </c>
      <c r="C14" s="29">
        <f>SUMIFS('GL Detail'!$L:$L,'GL Detail'!$K:$K,'Real vs Personal Invoices'!C$3,'GL Detail'!$A:$A,'Real vs Personal Invoices'!$A14)</f>
        <v>0</v>
      </c>
    </row>
    <row r="15" spans="1:3" x14ac:dyDescent="0.25">
      <c r="A15" t="s">
        <v>224</v>
      </c>
      <c r="B15" s="29">
        <f>SUMIFS('GL Detail'!$L:$L,'GL Detail'!$K:$K,'Real vs Personal Invoices'!B$3,'GL Detail'!$A:$A,'Real vs Personal Invoices'!$A15)</f>
        <v>0</v>
      </c>
      <c r="C15" s="29">
        <f>SUMIFS('GL Detail'!$L:$L,'GL Detail'!$K:$K,'Real vs Personal Invoices'!C$3,'GL Detail'!$A:$A,'Real vs Personal Invoices'!$A15)</f>
        <v>1247.33</v>
      </c>
    </row>
    <row r="16" spans="1:3" ht="15.75" thickBot="1" x14ac:dyDescent="0.3">
      <c r="A16" s="30" t="s">
        <v>352</v>
      </c>
      <c r="B16" s="31">
        <f>SUM(B4:B15)</f>
        <v>73757.63</v>
      </c>
      <c r="C16" s="31">
        <f>SUM(C4:C15)</f>
        <v>197122.93999999997</v>
      </c>
    </row>
    <row r="17" ht="15.75" thickTop="1" x14ac:dyDescent="0.25"/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338BF-C1F4-4A7C-A27D-3D4F779E56AF}">
  <dimension ref="A1:BD90"/>
  <sheetViews>
    <sheetView tabSelected="1" view="pageLayout" zoomScaleNormal="100" workbookViewId="0">
      <selection sqref="A1:C16"/>
    </sheetView>
  </sheetViews>
  <sheetFormatPr defaultRowHeight="15" x14ac:dyDescent="0.25"/>
  <cols>
    <col min="1" max="1" width="26.28515625" bestFit="1" customWidth="1"/>
    <col min="2" max="2" width="15.85546875" bestFit="1" customWidth="1"/>
    <col min="3" max="3" width="12.42578125" bestFit="1" customWidth="1"/>
    <col min="4" max="4" width="15.42578125" bestFit="1" customWidth="1"/>
    <col min="5" max="5" width="14.7109375" bestFit="1" customWidth="1"/>
    <col min="6" max="6" width="12.140625" bestFit="1" customWidth="1"/>
    <col min="7" max="7" width="17.7109375" bestFit="1" customWidth="1"/>
    <col min="8" max="8" width="25.5703125" bestFit="1" customWidth="1"/>
    <col min="9" max="9" width="28.5703125" bestFit="1" customWidth="1"/>
    <col min="10" max="10" width="28" bestFit="1" customWidth="1"/>
    <col min="11" max="11" width="25.140625" bestFit="1" customWidth="1"/>
    <col min="12" max="12" width="11.42578125" bestFit="1" customWidth="1"/>
    <col min="13" max="13" width="21.140625" bestFit="1" customWidth="1"/>
    <col min="14" max="14" width="21" bestFit="1" customWidth="1"/>
    <col min="15" max="15" width="13.5703125" bestFit="1" customWidth="1"/>
    <col min="16" max="16" width="19.7109375" bestFit="1" customWidth="1"/>
    <col min="17" max="17" width="22" bestFit="1" customWidth="1"/>
    <col min="18" max="18" width="32.7109375" bestFit="1" customWidth="1"/>
    <col min="19" max="19" width="12.140625" bestFit="1" customWidth="1"/>
    <col min="20" max="20" width="31.5703125" bestFit="1" customWidth="1"/>
    <col min="21" max="21" width="56" bestFit="1" customWidth="1"/>
    <col min="22" max="22" width="17.42578125" bestFit="1" customWidth="1"/>
    <col min="23" max="23" width="22.5703125" bestFit="1" customWidth="1"/>
    <col min="24" max="24" width="19.85546875" bestFit="1" customWidth="1"/>
    <col min="25" max="25" width="16.28515625" bestFit="1" customWidth="1"/>
    <col min="26" max="26" width="16" bestFit="1" customWidth="1"/>
    <col min="27" max="27" width="18.28515625" bestFit="1" customWidth="1"/>
    <col min="28" max="28" width="17.42578125" bestFit="1" customWidth="1"/>
    <col min="29" max="29" width="23.85546875" bestFit="1" customWidth="1"/>
    <col min="30" max="30" width="9.85546875" bestFit="1" customWidth="1"/>
    <col min="31" max="31" width="14.5703125" bestFit="1" customWidth="1"/>
    <col min="32" max="32" width="8.5703125" bestFit="1" customWidth="1"/>
    <col min="33" max="33" width="20.42578125" bestFit="1" customWidth="1"/>
    <col min="34" max="34" width="24.28515625" bestFit="1" customWidth="1"/>
    <col min="35" max="35" width="21.28515625" bestFit="1" customWidth="1"/>
    <col min="36" max="36" width="28.85546875" bestFit="1" customWidth="1"/>
    <col min="37" max="37" width="16.140625" bestFit="1" customWidth="1"/>
    <col min="38" max="38" width="15.42578125" bestFit="1" customWidth="1"/>
    <col min="39" max="39" width="22.28515625" bestFit="1" customWidth="1"/>
    <col min="40" max="40" width="21.42578125" bestFit="1" customWidth="1"/>
    <col min="41" max="41" width="19.85546875" bestFit="1" customWidth="1"/>
    <col min="42" max="42" width="16.42578125" bestFit="1" customWidth="1"/>
    <col min="43" max="43" width="16.140625" bestFit="1" customWidth="1"/>
    <col min="44" max="44" width="17.28515625" bestFit="1" customWidth="1"/>
    <col min="45" max="45" width="16" bestFit="1" customWidth="1"/>
    <col min="46" max="46" width="17.140625" bestFit="1" customWidth="1"/>
    <col min="47" max="47" width="14.7109375" bestFit="1" customWidth="1"/>
    <col min="48" max="48" width="15.85546875" bestFit="1" customWidth="1"/>
    <col min="49" max="49" width="18.85546875" bestFit="1" customWidth="1"/>
    <col min="50" max="50" width="22" bestFit="1" customWidth="1"/>
    <col min="51" max="51" width="23.140625" bestFit="1" customWidth="1"/>
    <col min="52" max="52" width="19.140625" bestFit="1" customWidth="1"/>
    <col min="53" max="53" width="32.42578125" bestFit="1" customWidth="1"/>
    <col min="54" max="54" width="18.85546875" bestFit="1" customWidth="1"/>
    <col min="55" max="55" width="32.7109375" bestFit="1" customWidth="1"/>
    <col min="56" max="56" width="12.7109375" bestFit="1" customWidth="1"/>
  </cols>
  <sheetData>
    <row r="1" spans="1:56" x14ac:dyDescent="0.25">
      <c r="A1" t="s">
        <v>205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</row>
    <row r="2" spans="1:56" x14ac:dyDescent="0.25">
      <c r="A2" t="str">
        <f>INDEX('Department List'!$N:$N,MATCH(D2,'Department List'!$B:$B,0))</f>
        <v>Hill Country Water</v>
      </c>
      <c r="B2" s="1">
        <v>44671.59375</v>
      </c>
      <c r="C2">
        <v>2700</v>
      </c>
      <c r="D2">
        <v>370040</v>
      </c>
      <c r="E2">
        <v>10</v>
      </c>
      <c r="F2">
        <v>643400</v>
      </c>
      <c r="G2">
        <v>0</v>
      </c>
      <c r="H2" t="s">
        <v>55</v>
      </c>
      <c r="I2" t="s">
        <v>56</v>
      </c>
      <c r="J2" t="s">
        <v>57</v>
      </c>
      <c r="K2" t="s">
        <v>58</v>
      </c>
      <c r="L2">
        <v>477.58</v>
      </c>
      <c r="M2" s="2">
        <v>44559</v>
      </c>
      <c r="N2" t="s">
        <v>59</v>
      </c>
      <c r="O2" t="s">
        <v>60</v>
      </c>
      <c r="P2" t="s">
        <v>61</v>
      </c>
      <c r="Q2" t="s">
        <v>62</v>
      </c>
      <c r="R2" t="s">
        <v>63</v>
      </c>
      <c r="T2" t="s">
        <v>64</v>
      </c>
      <c r="U2" t="s">
        <v>65</v>
      </c>
      <c r="W2">
        <v>44141</v>
      </c>
      <c r="AD2">
        <v>12</v>
      </c>
      <c r="AE2">
        <v>21</v>
      </c>
      <c r="AG2">
        <v>11610</v>
      </c>
      <c r="AH2" t="s">
        <v>66</v>
      </c>
      <c r="AI2">
        <v>1</v>
      </c>
      <c r="AK2" t="s">
        <v>67</v>
      </c>
      <c r="AL2">
        <v>110</v>
      </c>
      <c r="AM2" t="s">
        <v>68</v>
      </c>
      <c r="AQ2">
        <v>623.29999999999995</v>
      </c>
      <c r="AR2" t="s">
        <v>69</v>
      </c>
      <c r="AS2">
        <v>623.29999999999995</v>
      </c>
      <c r="AT2" t="s">
        <v>69</v>
      </c>
      <c r="AU2">
        <v>2865132</v>
      </c>
      <c r="AV2" s="2">
        <v>44559</v>
      </c>
      <c r="BC2" t="s">
        <v>63</v>
      </c>
    </row>
    <row r="3" spans="1:56" x14ac:dyDescent="0.25">
      <c r="A3" t="str">
        <f>INDEX('Department List'!$N:$N,MATCH(D3,'Department List'!$B:$B,0))</f>
        <v>Southeast Wastewater</v>
      </c>
      <c r="B3" s="1">
        <v>44671.59375</v>
      </c>
      <c r="C3">
        <v>2700</v>
      </c>
      <c r="D3">
        <v>370050</v>
      </c>
      <c r="E3">
        <v>15</v>
      </c>
      <c r="F3">
        <v>643400</v>
      </c>
      <c r="G3">
        <v>0</v>
      </c>
      <c r="H3" t="s">
        <v>55</v>
      </c>
      <c r="I3" t="s">
        <v>70</v>
      </c>
      <c r="J3" t="s">
        <v>71</v>
      </c>
      <c r="K3" t="s">
        <v>58</v>
      </c>
      <c r="L3" s="32">
        <v>567.17999999999995</v>
      </c>
      <c r="M3" s="2">
        <v>44559</v>
      </c>
      <c r="N3" t="s">
        <v>59</v>
      </c>
      <c r="O3" t="s">
        <v>60</v>
      </c>
      <c r="P3" t="s">
        <v>61</v>
      </c>
      <c r="Q3" t="s">
        <v>62</v>
      </c>
      <c r="R3" t="s">
        <v>63</v>
      </c>
      <c r="T3" t="s">
        <v>72</v>
      </c>
      <c r="U3" t="s">
        <v>73</v>
      </c>
      <c r="W3">
        <v>44159</v>
      </c>
      <c r="AD3">
        <v>12</v>
      </c>
      <c r="AE3">
        <v>21</v>
      </c>
      <c r="AG3">
        <v>13866</v>
      </c>
      <c r="AH3" t="s">
        <v>74</v>
      </c>
      <c r="AI3">
        <v>1</v>
      </c>
      <c r="AK3" t="s">
        <v>67</v>
      </c>
      <c r="AL3">
        <v>144</v>
      </c>
      <c r="AM3" t="s">
        <v>75</v>
      </c>
      <c r="AQ3">
        <v>27528.43</v>
      </c>
      <c r="AR3" t="s">
        <v>69</v>
      </c>
      <c r="AS3">
        <v>27528.43</v>
      </c>
      <c r="AT3" t="s">
        <v>69</v>
      </c>
      <c r="AU3">
        <v>2865154</v>
      </c>
      <c r="AV3" s="2">
        <v>44559</v>
      </c>
      <c r="BC3" t="s">
        <v>63</v>
      </c>
    </row>
    <row r="4" spans="1:56" x14ac:dyDescent="0.25">
      <c r="A4" t="str">
        <f>INDEX('Department List'!$N:$N,MATCH(D4,'Department List'!$B:$B,0))</f>
        <v>Hill Country Water</v>
      </c>
      <c r="B4" s="1">
        <v>44671.59375</v>
      </c>
      <c r="C4">
        <v>2700</v>
      </c>
      <c r="D4">
        <v>370060</v>
      </c>
      <c r="E4">
        <v>10</v>
      </c>
      <c r="F4">
        <v>643400</v>
      </c>
      <c r="G4">
        <v>0</v>
      </c>
      <c r="H4" t="s">
        <v>55</v>
      </c>
      <c r="I4" t="s">
        <v>76</v>
      </c>
      <c r="J4" t="s">
        <v>57</v>
      </c>
      <c r="K4" t="s">
        <v>58</v>
      </c>
      <c r="L4">
        <v>81.92</v>
      </c>
      <c r="M4" s="2">
        <v>44601</v>
      </c>
      <c r="N4" t="s">
        <v>59</v>
      </c>
      <c r="O4" t="s">
        <v>60</v>
      </c>
      <c r="P4" t="s">
        <v>61</v>
      </c>
      <c r="Q4" t="s">
        <v>62</v>
      </c>
      <c r="R4" t="s">
        <v>63</v>
      </c>
      <c r="T4" t="s">
        <v>77</v>
      </c>
      <c r="U4" t="s">
        <v>78</v>
      </c>
      <c r="W4">
        <v>47423</v>
      </c>
      <c r="AD4">
        <v>2</v>
      </c>
      <c r="AE4">
        <v>22</v>
      </c>
      <c r="AG4">
        <v>13814</v>
      </c>
      <c r="AH4" t="s">
        <v>79</v>
      </c>
      <c r="AI4">
        <v>1</v>
      </c>
      <c r="AK4" t="s">
        <v>67</v>
      </c>
      <c r="AL4">
        <v>44</v>
      </c>
      <c r="AM4" t="s">
        <v>80</v>
      </c>
      <c r="AQ4">
        <v>2305.4</v>
      </c>
      <c r="AR4" t="s">
        <v>69</v>
      </c>
      <c r="AS4">
        <v>2305.4</v>
      </c>
      <c r="AT4" t="s">
        <v>69</v>
      </c>
      <c r="AU4">
        <v>2915132</v>
      </c>
      <c r="AV4" s="2">
        <v>44601</v>
      </c>
      <c r="BC4" t="s">
        <v>63</v>
      </c>
    </row>
    <row r="5" spans="1:56" x14ac:dyDescent="0.25">
      <c r="A5" t="str">
        <f>INDEX('Department List'!$N:$N,MATCH(D5,'Department List'!$B:$B,0))</f>
        <v>Southeast Water</v>
      </c>
      <c r="B5" s="1">
        <v>44671.59375</v>
      </c>
      <c r="C5">
        <v>2700</v>
      </c>
      <c r="D5">
        <v>370095</v>
      </c>
      <c r="E5">
        <v>10</v>
      </c>
      <c r="F5">
        <v>643400</v>
      </c>
      <c r="G5">
        <v>0</v>
      </c>
      <c r="H5" t="s">
        <v>55</v>
      </c>
      <c r="I5" t="s">
        <v>81</v>
      </c>
      <c r="J5" t="s">
        <v>57</v>
      </c>
      <c r="K5" t="s">
        <v>58</v>
      </c>
      <c r="L5">
        <v>325.41000000000003</v>
      </c>
      <c r="M5" s="2">
        <v>44488</v>
      </c>
      <c r="N5" t="s">
        <v>59</v>
      </c>
      <c r="O5" t="s">
        <v>60</v>
      </c>
      <c r="P5" t="s">
        <v>61</v>
      </c>
      <c r="Q5" t="s">
        <v>62</v>
      </c>
      <c r="R5" t="s">
        <v>82</v>
      </c>
      <c r="T5" t="s">
        <v>83</v>
      </c>
      <c r="U5" t="s">
        <v>84</v>
      </c>
      <c r="W5">
        <v>39192</v>
      </c>
      <c r="AD5">
        <v>10</v>
      </c>
      <c r="AE5">
        <v>21</v>
      </c>
      <c r="AG5">
        <v>13865</v>
      </c>
      <c r="AH5" t="s">
        <v>85</v>
      </c>
      <c r="AI5">
        <v>1</v>
      </c>
      <c r="AK5" t="s">
        <v>67</v>
      </c>
      <c r="AL5">
        <v>154</v>
      </c>
      <c r="AM5" t="s">
        <v>86</v>
      </c>
      <c r="AQ5">
        <v>5709.89</v>
      </c>
      <c r="AR5" t="s">
        <v>69</v>
      </c>
      <c r="AS5">
        <v>5709.89</v>
      </c>
      <c r="AT5" t="s">
        <v>69</v>
      </c>
      <c r="AU5">
        <v>1941133</v>
      </c>
      <c r="AV5" s="2">
        <v>44494</v>
      </c>
      <c r="BC5" t="s">
        <v>82</v>
      </c>
    </row>
    <row r="6" spans="1:56" x14ac:dyDescent="0.25">
      <c r="A6" t="str">
        <f>INDEX('Department List'!$N:$N,MATCH(D6,'Department List'!$B:$B,0))</f>
        <v>Southeast Water</v>
      </c>
      <c r="B6" s="1">
        <v>44671.59375</v>
      </c>
      <c r="C6">
        <v>2700</v>
      </c>
      <c r="D6">
        <v>370025</v>
      </c>
      <c r="E6">
        <v>10</v>
      </c>
      <c r="F6">
        <v>643300</v>
      </c>
      <c r="G6">
        <v>0</v>
      </c>
      <c r="H6" t="s">
        <v>55</v>
      </c>
      <c r="I6" t="s">
        <v>87</v>
      </c>
      <c r="J6" t="s">
        <v>57</v>
      </c>
      <c r="K6" t="s">
        <v>88</v>
      </c>
      <c r="L6">
        <v>584.34</v>
      </c>
      <c r="M6" s="2">
        <v>44559</v>
      </c>
      <c r="N6" t="s">
        <v>59</v>
      </c>
      <c r="O6" t="s">
        <v>60</v>
      </c>
      <c r="P6" t="s">
        <v>61</v>
      </c>
      <c r="Q6" t="s">
        <v>62</v>
      </c>
      <c r="R6" t="s">
        <v>63</v>
      </c>
      <c r="T6" t="s">
        <v>64</v>
      </c>
      <c r="U6" t="s">
        <v>89</v>
      </c>
      <c r="W6">
        <v>44141</v>
      </c>
      <c r="AD6">
        <v>12</v>
      </c>
      <c r="AE6">
        <v>21</v>
      </c>
      <c r="AG6">
        <v>13808</v>
      </c>
      <c r="AH6" t="s">
        <v>90</v>
      </c>
      <c r="AI6">
        <v>1</v>
      </c>
      <c r="AK6" t="s">
        <v>67</v>
      </c>
      <c r="AL6">
        <v>90</v>
      </c>
      <c r="AM6" t="s">
        <v>68</v>
      </c>
      <c r="AQ6">
        <v>584.34</v>
      </c>
      <c r="AR6" t="s">
        <v>69</v>
      </c>
      <c r="AS6">
        <v>584.34</v>
      </c>
      <c r="AT6" t="s">
        <v>69</v>
      </c>
      <c r="AU6">
        <v>2865132</v>
      </c>
      <c r="AV6" s="2">
        <v>44559</v>
      </c>
      <c r="BC6" t="s">
        <v>63</v>
      </c>
    </row>
    <row r="7" spans="1:56" x14ac:dyDescent="0.25">
      <c r="A7" t="str">
        <f>INDEX('Department List'!$N:$N,MATCH(D7,'Department List'!$B:$B,0))</f>
        <v>Southeast Wastewater</v>
      </c>
      <c r="B7" s="1">
        <v>44671.59375</v>
      </c>
      <c r="C7">
        <v>2700</v>
      </c>
      <c r="D7">
        <v>370050</v>
      </c>
      <c r="E7">
        <v>15</v>
      </c>
      <c r="F7">
        <v>643300</v>
      </c>
      <c r="G7">
        <v>0</v>
      </c>
      <c r="H7" t="s">
        <v>55</v>
      </c>
      <c r="I7" t="s">
        <v>70</v>
      </c>
      <c r="J7" t="s">
        <v>71</v>
      </c>
      <c r="K7" t="s">
        <v>88</v>
      </c>
      <c r="L7" s="32">
        <v>1872.01</v>
      </c>
      <c r="M7" s="2">
        <v>44559</v>
      </c>
      <c r="N7" t="s">
        <v>59</v>
      </c>
      <c r="O7" t="s">
        <v>60</v>
      </c>
      <c r="P7" t="s">
        <v>61</v>
      </c>
      <c r="Q7" t="s">
        <v>62</v>
      </c>
      <c r="R7" t="s">
        <v>63</v>
      </c>
      <c r="T7" t="s">
        <v>72</v>
      </c>
      <c r="U7" t="s">
        <v>73</v>
      </c>
      <c r="W7">
        <v>44159</v>
      </c>
      <c r="AD7">
        <v>12</v>
      </c>
      <c r="AE7">
        <v>21</v>
      </c>
      <c r="AG7">
        <v>13866</v>
      </c>
      <c r="AH7" t="s">
        <v>91</v>
      </c>
      <c r="AI7">
        <v>1</v>
      </c>
      <c r="AK7" t="s">
        <v>67</v>
      </c>
      <c r="AL7">
        <v>140</v>
      </c>
      <c r="AM7" t="s">
        <v>75</v>
      </c>
      <c r="AQ7">
        <v>70549.440000000002</v>
      </c>
      <c r="AR7" t="s">
        <v>69</v>
      </c>
      <c r="AS7">
        <v>70549.440000000002</v>
      </c>
      <c r="AT7" t="s">
        <v>69</v>
      </c>
      <c r="AU7">
        <v>2865154</v>
      </c>
      <c r="AV7" s="2">
        <v>44559</v>
      </c>
      <c r="BC7" t="s">
        <v>63</v>
      </c>
    </row>
    <row r="8" spans="1:56" x14ac:dyDescent="0.25">
      <c r="A8" t="str">
        <f>INDEX('Department List'!$N:$N,MATCH(D8,'Department List'!$B:$B,0))</f>
        <v>Hill Country Water</v>
      </c>
      <c r="B8" s="1">
        <v>44671.59375</v>
      </c>
      <c r="C8">
        <v>2700</v>
      </c>
      <c r="D8">
        <v>370060</v>
      </c>
      <c r="E8">
        <v>10</v>
      </c>
      <c r="F8">
        <v>643300</v>
      </c>
      <c r="G8">
        <v>0</v>
      </c>
      <c r="H8" t="s">
        <v>55</v>
      </c>
      <c r="I8" t="s">
        <v>76</v>
      </c>
      <c r="J8" t="s">
        <v>57</v>
      </c>
      <c r="K8" t="s">
        <v>88</v>
      </c>
      <c r="L8">
        <v>701.8</v>
      </c>
      <c r="M8" s="2">
        <v>44588</v>
      </c>
      <c r="N8" t="s">
        <v>59</v>
      </c>
      <c r="O8" t="s">
        <v>60</v>
      </c>
      <c r="P8" t="s">
        <v>61</v>
      </c>
      <c r="Q8" t="s">
        <v>62</v>
      </c>
      <c r="R8" t="s">
        <v>63</v>
      </c>
      <c r="T8" t="s">
        <v>92</v>
      </c>
      <c r="U8" t="s">
        <v>78</v>
      </c>
      <c r="W8">
        <v>46291</v>
      </c>
      <c r="AD8">
        <v>1</v>
      </c>
      <c r="AE8">
        <v>22</v>
      </c>
      <c r="AG8">
        <v>13814</v>
      </c>
      <c r="AH8" t="s">
        <v>93</v>
      </c>
      <c r="AI8">
        <v>1</v>
      </c>
      <c r="AK8" t="s">
        <v>67</v>
      </c>
      <c r="AL8">
        <v>14</v>
      </c>
      <c r="AM8" t="s">
        <v>94</v>
      </c>
      <c r="AQ8">
        <v>9748.11</v>
      </c>
      <c r="AR8" t="s">
        <v>69</v>
      </c>
      <c r="AS8">
        <v>9748.11</v>
      </c>
      <c r="AT8" t="s">
        <v>69</v>
      </c>
      <c r="AU8">
        <v>2898135</v>
      </c>
      <c r="AV8" s="2">
        <v>44588</v>
      </c>
      <c r="BC8" t="s">
        <v>63</v>
      </c>
    </row>
    <row r="9" spans="1:56" x14ac:dyDescent="0.25">
      <c r="A9" t="str">
        <f>INDEX('Department List'!$N:$N,MATCH(D9,'Department List'!$B:$B,0))</f>
        <v>Hill Country Water</v>
      </c>
      <c r="B9" s="1">
        <v>44671.59375</v>
      </c>
      <c r="C9">
        <v>2700</v>
      </c>
      <c r="D9">
        <v>370100</v>
      </c>
      <c r="E9">
        <v>10</v>
      </c>
      <c r="F9">
        <v>643300</v>
      </c>
      <c r="G9">
        <v>0</v>
      </c>
      <c r="H9" t="s">
        <v>55</v>
      </c>
      <c r="I9" t="s">
        <v>95</v>
      </c>
      <c r="J9" t="s">
        <v>57</v>
      </c>
      <c r="K9" t="s">
        <v>88</v>
      </c>
      <c r="L9">
        <v>86.8</v>
      </c>
      <c r="M9" s="2">
        <v>44559</v>
      </c>
      <c r="N9" t="s">
        <v>59</v>
      </c>
      <c r="O9" t="s">
        <v>60</v>
      </c>
      <c r="P9" t="s">
        <v>61</v>
      </c>
      <c r="Q9" t="s">
        <v>62</v>
      </c>
      <c r="R9" t="s">
        <v>63</v>
      </c>
      <c r="T9" t="s">
        <v>64</v>
      </c>
      <c r="U9" t="s">
        <v>96</v>
      </c>
      <c r="W9">
        <v>44141</v>
      </c>
      <c r="AD9">
        <v>12</v>
      </c>
      <c r="AE9">
        <v>21</v>
      </c>
      <c r="AG9">
        <v>13863</v>
      </c>
      <c r="AH9" t="s">
        <v>97</v>
      </c>
      <c r="AI9">
        <v>1</v>
      </c>
      <c r="AK9" t="s">
        <v>67</v>
      </c>
      <c r="AL9">
        <v>94</v>
      </c>
      <c r="AM9" t="s">
        <v>68</v>
      </c>
      <c r="AQ9">
        <v>402.9</v>
      </c>
      <c r="AR9" t="s">
        <v>69</v>
      </c>
      <c r="AS9">
        <v>402.9</v>
      </c>
      <c r="AT9" t="s">
        <v>69</v>
      </c>
      <c r="AU9">
        <v>2865132</v>
      </c>
      <c r="AV9" s="2">
        <v>44559</v>
      </c>
      <c r="BC9" t="s">
        <v>63</v>
      </c>
    </row>
    <row r="10" spans="1:56" x14ac:dyDescent="0.25">
      <c r="A10" t="str">
        <f>INDEX('Department List'!$N:$N,MATCH(D10,'Department List'!$B:$B,0))</f>
        <v>Hill Country Cost Center</v>
      </c>
      <c r="B10" s="1">
        <v>44671.59375</v>
      </c>
      <c r="C10">
        <v>2700</v>
      </c>
      <c r="D10">
        <v>370070</v>
      </c>
      <c r="E10">
        <v>0</v>
      </c>
      <c r="F10">
        <v>643300</v>
      </c>
      <c r="G10">
        <v>0</v>
      </c>
      <c r="H10" t="s">
        <v>55</v>
      </c>
      <c r="I10" t="s">
        <v>98</v>
      </c>
      <c r="J10" t="s">
        <v>99</v>
      </c>
      <c r="K10" t="s">
        <v>88</v>
      </c>
      <c r="L10">
        <v>24.13</v>
      </c>
      <c r="M10" s="2">
        <v>44588</v>
      </c>
      <c r="N10" t="s">
        <v>59</v>
      </c>
      <c r="O10" t="s">
        <v>60</v>
      </c>
      <c r="P10" t="s">
        <v>61</v>
      </c>
      <c r="Q10" t="s">
        <v>62</v>
      </c>
      <c r="R10" t="s">
        <v>63</v>
      </c>
      <c r="T10" t="s">
        <v>92</v>
      </c>
      <c r="U10" t="s">
        <v>78</v>
      </c>
      <c r="W10">
        <v>46291</v>
      </c>
      <c r="AD10">
        <v>1</v>
      </c>
      <c r="AE10">
        <v>22</v>
      </c>
      <c r="AG10">
        <v>13814</v>
      </c>
      <c r="AH10" t="s">
        <v>100</v>
      </c>
      <c r="AI10">
        <v>1</v>
      </c>
      <c r="AK10" t="s">
        <v>67</v>
      </c>
      <c r="AL10">
        <v>26</v>
      </c>
      <c r="AM10" t="s">
        <v>94</v>
      </c>
      <c r="AQ10">
        <v>24.13</v>
      </c>
      <c r="AR10" t="s">
        <v>69</v>
      </c>
      <c r="AS10">
        <v>24.13</v>
      </c>
      <c r="AT10" t="s">
        <v>69</v>
      </c>
      <c r="AU10">
        <v>2898135</v>
      </c>
      <c r="AV10" s="2">
        <v>44588</v>
      </c>
      <c r="BC10" t="s">
        <v>63</v>
      </c>
    </row>
    <row r="11" spans="1:56" x14ac:dyDescent="0.25">
      <c r="A11" t="str">
        <f>INDEX('Department List'!$N:$N,MATCH(D11,'Department List'!$B:$B,0))</f>
        <v>Southeast Water</v>
      </c>
      <c r="B11" s="1">
        <v>44671.59375</v>
      </c>
      <c r="C11">
        <v>2700</v>
      </c>
      <c r="D11">
        <v>370095</v>
      </c>
      <c r="E11">
        <v>10</v>
      </c>
      <c r="F11">
        <v>643300</v>
      </c>
      <c r="G11">
        <v>0</v>
      </c>
      <c r="H11" t="s">
        <v>55</v>
      </c>
      <c r="I11" t="s">
        <v>81</v>
      </c>
      <c r="J11" t="s">
        <v>57</v>
      </c>
      <c r="K11" t="s">
        <v>88</v>
      </c>
      <c r="L11">
        <v>9942.01</v>
      </c>
      <c r="M11" s="2">
        <v>44488</v>
      </c>
      <c r="N11" t="s">
        <v>59</v>
      </c>
      <c r="O11" t="s">
        <v>60</v>
      </c>
      <c r="P11" t="s">
        <v>61</v>
      </c>
      <c r="Q11" t="s">
        <v>62</v>
      </c>
      <c r="R11" t="s">
        <v>82</v>
      </c>
      <c r="T11" t="s">
        <v>83</v>
      </c>
      <c r="U11" t="s">
        <v>84</v>
      </c>
      <c r="W11">
        <v>39192</v>
      </c>
      <c r="AD11">
        <v>10</v>
      </c>
      <c r="AE11">
        <v>21</v>
      </c>
      <c r="AG11">
        <v>13865</v>
      </c>
      <c r="AH11" t="s">
        <v>101</v>
      </c>
      <c r="AI11">
        <v>1</v>
      </c>
      <c r="AK11" t="s">
        <v>67</v>
      </c>
      <c r="AL11">
        <v>439</v>
      </c>
      <c r="AM11" t="s">
        <v>86</v>
      </c>
      <c r="AQ11">
        <v>9942.01</v>
      </c>
      <c r="AR11" t="s">
        <v>69</v>
      </c>
      <c r="AS11">
        <v>9942.01</v>
      </c>
      <c r="AT11" t="s">
        <v>69</v>
      </c>
      <c r="AU11">
        <v>1941133</v>
      </c>
      <c r="AV11" s="2">
        <v>44494</v>
      </c>
      <c r="BC11" t="s">
        <v>82</v>
      </c>
    </row>
    <row r="12" spans="1:56" x14ac:dyDescent="0.25">
      <c r="A12" t="str">
        <f>INDEX('Department List'!$N:$N,MATCH(D12,'Department List'!$B:$B,0))</f>
        <v>Southeast Water</v>
      </c>
      <c r="B12" s="1">
        <v>44671.59375</v>
      </c>
      <c r="C12">
        <v>2700</v>
      </c>
      <c r="D12">
        <v>370025</v>
      </c>
      <c r="E12">
        <v>10</v>
      </c>
      <c r="F12">
        <v>643400</v>
      </c>
      <c r="G12">
        <v>0</v>
      </c>
      <c r="H12" t="s">
        <v>55</v>
      </c>
      <c r="I12" t="s">
        <v>87</v>
      </c>
      <c r="J12" t="s">
        <v>57</v>
      </c>
      <c r="K12" t="s">
        <v>58</v>
      </c>
      <c r="L12">
        <v>138.97999999999999</v>
      </c>
      <c r="M12" s="2">
        <v>44559</v>
      </c>
      <c r="N12" t="s">
        <v>59</v>
      </c>
      <c r="O12" t="s">
        <v>60</v>
      </c>
      <c r="P12" t="s">
        <v>61</v>
      </c>
      <c r="Q12" t="s">
        <v>62</v>
      </c>
      <c r="R12" t="s">
        <v>63</v>
      </c>
      <c r="T12" t="s">
        <v>64</v>
      </c>
      <c r="U12" t="s">
        <v>89</v>
      </c>
      <c r="W12">
        <v>44141</v>
      </c>
      <c r="AD12">
        <v>12</v>
      </c>
      <c r="AE12">
        <v>21</v>
      </c>
      <c r="AG12">
        <v>13808</v>
      </c>
      <c r="AH12" t="s">
        <v>102</v>
      </c>
      <c r="AI12">
        <v>1</v>
      </c>
      <c r="AK12" t="s">
        <v>67</v>
      </c>
      <c r="AL12">
        <v>108</v>
      </c>
      <c r="AM12" t="s">
        <v>68</v>
      </c>
      <c r="AQ12">
        <v>138.97999999999999</v>
      </c>
      <c r="AR12" t="s">
        <v>69</v>
      </c>
      <c r="AS12">
        <v>138.97999999999999</v>
      </c>
      <c r="AT12" t="s">
        <v>69</v>
      </c>
      <c r="AU12">
        <v>2865132</v>
      </c>
      <c r="AV12" s="2">
        <v>44559</v>
      </c>
      <c r="BC12" t="s">
        <v>63</v>
      </c>
    </row>
    <row r="13" spans="1:56" x14ac:dyDescent="0.25">
      <c r="A13" t="str">
        <f>INDEX('Department List'!$N:$N,MATCH(D13,'Department List'!$B:$B,0))</f>
        <v>Southeast Wastewater</v>
      </c>
      <c r="B13" s="1">
        <v>44671.59375</v>
      </c>
      <c r="C13">
        <v>2700</v>
      </c>
      <c r="D13">
        <v>370050</v>
      </c>
      <c r="E13">
        <v>15</v>
      </c>
      <c r="F13">
        <v>643400</v>
      </c>
      <c r="G13">
        <v>0</v>
      </c>
      <c r="H13" t="s">
        <v>55</v>
      </c>
      <c r="I13" t="s">
        <v>70</v>
      </c>
      <c r="J13" t="s">
        <v>71</v>
      </c>
      <c r="K13" t="s">
        <v>58</v>
      </c>
      <c r="L13" s="32">
        <v>1521.76</v>
      </c>
      <c r="M13" s="2">
        <v>44559</v>
      </c>
      <c r="N13" t="s">
        <v>59</v>
      </c>
      <c r="O13" t="s">
        <v>60</v>
      </c>
      <c r="P13" t="s">
        <v>61</v>
      </c>
      <c r="Q13" t="s">
        <v>62</v>
      </c>
      <c r="R13" t="s">
        <v>63</v>
      </c>
      <c r="T13" t="s">
        <v>72</v>
      </c>
      <c r="U13" t="s">
        <v>73</v>
      </c>
      <c r="W13">
        <v>44159</v>
      </c>
      <c r="AD13">
        <v>12</v>
      </c>
      <c r="AE13">
        <v>21</v>
      </c>
      <c r="AG13">
        <v>13866</v>
      </c>
      <c r="AH13" t="s">
        <v>103</v>
      </c>
      <c r="AI13">
        <v>1</v>
      </c>
      <c r="AK13" t="s">
        <v>67</v>
      </c>
      <c r="AL13">
        <v>144</v>
      </c>
      <c r="AM13" t="s">
        <v>75</v>
      </c>
      <c r="AQ13">
        <v>27528.43</v>
      </c>
      <c r="AR13" t="s">
        <v>69</v>
      </c>
      <c r="AS13">
        <v>27528.43</v>
      </c>
      <c r="AT13" t="s">
        <v>69</v>
      </c>
      <c r="AU13">
        <v>2865154</v>
      </c>
      <c r="AV13" s="2">
        <v>44559</v>
      </c>
      <c r="BC13" t="s">
        <v>63</v>
      </c>
    </row>
    <row r="14" spans="1:56" x14ac:dyDescent="0.25">
      <c r="A14" t="str">
        <f>INDEX('Department List'!$N:$N,MATCH(D14,'Department List'!$B:$B,0))</f>
        <v>Southeast Wastewater</v>
      </c>
      <c r="B14" s="1">
        <v>44671.59375</v>
      </c>
      <c r="C14">
        <v>2700</v>
      </c>
      <c r="D14">
        <v>370050</v>
      </c>
      <c r="E14">
        <v>15</v>
      </c>
      <c r="F14">
        <v>643400</v>
      </c>
      <c r="G14">
        <v>0</v>
      </c>
      <c r="H14" t="s">
        <v>55</v>
      </c>
      <c r="I14" t="s">
        <v>70</v>
      </c>
      <c r="J14" t="s">
        <v>71</v>
      </c>
      <c r="K14" t="s">
        <v>58</v>
      </c>
      <c r="L14" s="32">
        <v>9.86</v>
      </c>
      <c r="M14" s="2">
        <v>44559</v>
      </c>
      <c r="N14" t="s">
        <v>59</v>
      </c>
      <c r="O14" t="s">
        <v>60</v>
      </c>
      <c r="P14" t="s">
        <v>61</v>
      </c>
      <c r="Q14" t="s">
        <v>62</v>
      </c>
      <c r="R14" t="s">
        <v>63</v>
      </c>
      <c r="T14" t="s">
        <v>72</v>
      </c>
      <c r="U14" t="s">
        <v>73</v>
      </c>
      <c r="W14">
        <v>44159</v>
      </c>
      <c r="AD14">
        <v>12</v>
      </c>
      <c r="AE14">
        <v>21</v>
      </c>
      <c r="AG14">
        <v>13866</v>
      </c>
      <c r="AH14" t="s">
        <v>104</v>
      </c>
      <c r="AI14">
        <v>1</v>
      </c>
      <c r="AK14" t="s">
        <v>67</v>
      </c>
      <c r="AL14">
        <v>144</v>
      </c>
      <c r="AM14" t="s">
        <v>75</v>
      </c>
      <c r="AQ14">
        <v>27528.43</v>
      </c>
      <c r="AR14" t="s">
        <v>69</v>
      </c>
      <c r="AS14">
        <v>27528.43</v>
      </c>
      <c r="AT14" t="s">
        <v>69</v>
      </c>
      <c r="AU14">
        <v>2865154</v>
      </c>
      <c r="AV14" s="2">
        <v>44559</v>
      </c>
      <c r="BC14" t="s">
        <v>63</v>
      </c>
    </row>
    <row r="15" spans="1:56" x14ac:dyDescent="0.25">
      <c r="A15" t="str">
        <f>INDEX('Department List'!$N:$N,MATCH(D15,'Department List'!$B:$B,0))</f>
        <v>Hill Country Water</v>
      </c>
      <c r="B15" s="1">
        <v>44671.59375</v>
      </c>
      <c r="C15">
        <v>2700</v>
      </c>
      <c r="D15">
        <v>370060</v>
      </c>
      <c r="E15">
        <v>10</v>
      </c>
      <c r="F15">
        <v>643400</v>
      </c>
      <c r="G15">
        <v>0</v>
      </c>
      <c r="H15" t="s">
        <v>55</v>
      </c>
      <c r="I15" t="s">
        <v>76</v>
      </c>
      <c r="J15" t="s">
        <v>57</v>
      </c>
      <c r="K15" t="s">
        <v>58</v>
      </c>
      <c r="L15">
        <v>1951.52</v>
      </c>
      <c r="M15" s="2">
        <v>44601</v>
      </c>
      <c r="N15" t="s">
        <v>59</v>
      </c>
      <c r="O15" t="s">
        <v>60</v>
      </c>
      <c r="P15" t="s">
        <v>61</v>
      </c>
      <c r="Q15" t="s">
        <v>62</v>
      </c>
      <c r="R15" t="s">
        <v>63</v>
      </c>
      <c r="T15" t="s">
        <v>77</v>
      </c>
      <c r="U15" t="s">
        <v>78</v>
      </c>
      <c r="W15">
        <v>47423</v>
      </c>
      <c r="AD15">
        <v>2</v>
      </c>
      <c r="AE15">
        <v>22</v>
      </c>
      <c r="AG15">
        <v>13814</v>
      </c>
      <c r="AH15" t="s">
        <v>105</v>
      </c>
      <c r="AI15">
        <v>1</v>
      </c>
      <c r="AK15" t="s">
        <v>67</v>
      </c>
      <c r="AL15">
        <v>44</v>
      </c>
      <c r="AM15" t="s">
        <v>80</v>
      </c>
      <c r="AQ15">
        <v>2305.4</v>
      </c>
      <c r="AR15" t="s">
        <v>69</v>
      </c>
      <c r="AS15">
        <v>2305.4</v>
      </c>
      <c r="AT15" t="s">
        <v>69</v>
      </c>
      <c r="AU15">
        <v>2915132</v>
      </c>
      <c r="AV15" s="2">
        <v>44601</v>
      </c>
      <c r="BC15" t="s">
        <v>63</v>
      </c>
    </row>
    <row r="16" spans="1:56" x14ac:dyDescent="0.25">
      <c r="A16" t="str">
        <f>INDEX('Department List'!$N:$N,MATCH(D16,'Department List'!$B:$B,0))</f>
        <v>Southeast Water</v>
      </c>
      <c r="B16" s="1">
        <v>44671.59375</v>
      </c>
      <c r="C16">
        <v>2700</v>
      </c>
      <c r="D16">
        <v>370095</v>
      </c>
      <c r="E16">
        <v>10</v>
      </c>
      <c r="F16">
        <v>643400</v>
      </c>
      <c r="G16">
        <v>0</v>
      </c>
      <c r="H16" t="s">
        <v>55</v>
      </c>
      <c r="I16" t="s">
        <v>81</v>
      </c>
      <c r="J16" t="s">
        <v>57</v>
      </c>
      <c r="K16" t="s">
        <v>58</v>
      </c>
      <c r="L16">
        <v>803.42</v>
      </c>
      <c r="M16" s="2">
        <v>44488</v>
      </c>
      <c r="N16" t="s">
        <v>59</v>
      </c>
      <c r="O16" t="s">
        <v>60</v>
      </c>
      <c r="P16" t="s">
        <v>61</v>
      </c>
      <c r="Q16" t="s">
        <v>62</v>
      </c>
      <c r="R16" t="s">
        <v>82</v>
      </c>
      <c r="T16" t="s">
        <v>83</v>
      </c>
      <c r="U16" t="s">
        <v>84</v>
      </c>
      <c r="W16">
        <v>39192</v>
      </c>
      <c r="AD16">
        <v>10</v>
      </c>
      <c r="AE16">
        <v>21</v>
      </c>
      <c r="AG16">
        <v>13865</v>
      </c>
      <c r="AH16" t="s">
        <v>106</v>
      </c>
      <c r="AI16">
        <v>1</v>
      </c>
      <c r="AK16" t="s">
        <v>67</v>
      </c>
      <c r="AL16">
        <v>154</v>
      </c>
      <c r="AM16" t="s">
        <v>86</v>
      </c>
      <c r="AQ16">
        <v>5709.89</v>
      </c>
      <c r="AR16" t="s">
        <v>69</v>
      </c>
      <c r="AS16">
        <v>5709.89</v>
      </c>
      <c r="AT16" t="s">
        <v>69</v>
      </c>
      <c r="AU16">
        <v>1941133</v>
      </c>
      <c r="AV16" s="2">
        <v>44494</v>
      </c>
      <c r="BC16" t="s">
        <v>82</v>
      </c>
    </row>
    <row r="17" spans="1:55" x14ac:dyDescent="0.25">
      <c r="A17" t="str">
        <f>INDEX('Department List'!$N:$N,MATCH(D17,'Department List'!$B:$B,0))</f>
        <v>Hill Country Water</v>
      </c>
      <c r="B17" s="1">
        <v>44671.59375</v>
      </c>
      <c r="C17">
        <v>2700</v>
      </c>
      <c r="D17">
        <v>370135</v>
      </c>
      <c r="E17">
        <v>10</v>
      </c>
      <c r="F17">
        <v>643400</v>
      </c>
      <c r="G17">
        <v>0</v>
      </c>
      <c r="H17" t="s">
        <v>55</v>
      </c>
      <c r="I17" t="s">
        <v>107</v>
      </c>
      <c r="J17" t="s">
        <v>57</v>
      </c>
      <c r="K17" t="s">
        <v>58</v>
      </c>
      <c r="L17">
        <v>515.19000000000005</v>
      </c>
      <c r="M17" s="2">
        <v>44559</v>
      </c>
      <c r="N17" t="s">
        <v>59</v>
      </c>
      <c r="O17" t="s">
        <v>60</v>
      </c>
      <c r="P17" t="s">
        <v>61</v>
      </c>
      <c r="Q17" t="s">
        <v>62</v>
      </c>
      <c r="R17" t="s">
        <v>63</v>
      </c>
      <c r="T17" t="s">
        <v>64</v>
      </c>
      <c r="U17" t="s">
        <v>65</v>
      </c>
      <c r="W17">
        <v>44141</v>
      </c>
      <c r="AD17">
        <v>12</v>
      </c>
      <c r="AE17">
        <v>21</v>
      </c>
      <c r="AG17">
        <v>11610</v>
      </c>
      <c r="AH17" t="s">
        <v>108</v>
      </c>
      <c r="AI17">
        <v>1</v>
      </c>
      <c r="AK17" t="s">
        <v>67</v>
      </c>
      <c r="AL17">
        <v>117</v>
      </c>
      <c r="AM17" t="s">
        <v>68</v>
      </c>
      <c r="AQ17">
        <v>515.19000000000005</v>
      </c>
      <c r="AR17" t="s">
        <v>69</v>
      </c>
      <c r="AS17">
        <v>515.19000000000005</v>
      </c>
      <c r="AT17" t="s">
        <v>69</v>
      </c>
      <c r="AU17">
        <v>2865132</v>
      </c>
      <c r="AV17" s="2">
        <v>44559</v>
      </c>
      <c r="BC17" t="s">
        <v>63</v>
      </c>
    </row>
    <row r="18" spans="1:55" x14ac:dyDescent="0.25">
      <c r="A18" t="str">
        <f>INDEX('Department List'!$N:$N,MATCH(D18,'Department List'!$B:$B,0))</f>
        <v>Hill Country Water</v>
      </c>
      <c r="B18" s="1">
        <v>44671.59375</v>
      </c>
      <c r="C18">
        <v>2700</v>
      </c>
      <c r="D18">
        <v>370150</v>
      </c>
      <c r="E18">
        <v>10</v>
      </c>
      <c r="F18">
        <v>643400</v>
      </c>
      <c r="G18">
        <v>0</v>
      </c>
      <c r="H18" t="s">
        <v>55</v>
      </c>
      <c r="I18" t="s">
        <v>109</v>
      </c>
      <c r="J18" t="s">
        <v>57</v>
      </c>
      <c r="K18" t="s">
        <v>58</v>
      </c>
      <c r="L18">
        <v>353.48</v>
      </c>
      <c r="M18" s="2">
        <v>44560</v>
      </c>
      <c r="N18" t="s">
        <v>59</v>
      </c>
      <c r="O18" t="s">
        <v>60</v>
      </c>
      <c r="P18" t="s">
        <v>61</v>
      </c>
      <c r="Q18" t="s">
        <v>62</v>
      </c>
      <c r="R18" t="s">
        <v>63</v>
      </c>
      <c r="T18" t="s">
        <v>110</v>
      </c>
      <c r="U18" t="s">
        <v>65</v>
      </c>
      <c r="W18">
        <v>44273</v>
      </c>
      <c r="AD18">
        <v>12</v>
      </c>
      <c r="AE18">
        <v>21</v>
      </c>
      <c r="AG18">
        <v>11610</v>
      </c>
      <c r="AH18" t="s">
        <v>111</v>
      </c>
      <c r="AI18">
        <v>1</v>
      </c>
      <c r="AK18" t="s">
        <v>67</v>
      </c>
      <c r="AL18">
        <v>3</v>
      </c>
      <c r="AM18" t="s">
        <v>112</v>
      </c>
      <c r="AQ18">
        <v>353.48</v>
      </c>
      <c r="AR18" t="s">
        <v>69</v>
      </c>
      <c r="AS18">
        <v>353.48</v>
      </c>
      <c r="AT18" t="s">
        <v>69</v>
      </c>
      <c r="AU18">
        <v>2868139</v>
      </c>
      <c r="AV18" s="2">
        <v>44561</v>
      </c>
      <c r="BC18" t="s">
        <v>63</v>
      </c>
    </row>
    <row r="19" spans="1:55" x14ac:dyDescent="0.25">
      <c r="A19" t="str">
        <f>INDEX('Department List'!$N:$N,MATCH(D19,'Department List'!$B:$B,0))</f>
        <v>Mitchell County Cost Center</v>
      </c>
      <c r="B19" s="1">
        <v>44671.59375</v>
      </c>
      <c r="C19">
        <v>2700</v>
      </c>
      <c r="D19">
        <v>370195</v>
      </c>
      <c r="E19">
        <v>91</v>
      </c>
      <c r="F19">
        <v>643400</v>
      </c>
      <c r="G19">
        <v>0</v>
      </c>
      <c r="H19" t="s">
        <v>55</v>
      </c>
      <c r="I19" t="s">
        <v>113</v>
      </c>
      <c r="J19" t="s">
        <v>114</v>
      </c>
      <c r="K19" t="s">
        <v>58</v>
      </c>
      <c r="L19">
        <v>2264.2399999999998</v>
      </c>
      <c r="M19" s="2">
        <v>44588</v>
      </c>
      <c r="N19" t="s">
        <v>59</v>
      </c>
      <c r="O19" t="s">
        <v>60</v>
      </c>
      <c r="P19" t="s">
        <v>61</v>
      </c>
      <c r="Q19" t="s">
        <v>62</v>
      </c>
      <c r="R19" t="s">
        <v>63</v>
      </c>
      <c r="T19" t="s">
        <v>92</v>
      </c>
      <c r="U19" t="s">
        <v>115</v>
      </c>
      <c r="W19">
        <v>46291</v>
      </c>
      <c r="AD19">
        <v>1</v>
      </c>
      <c r="AE19">
        <v>22</v>
      </c>
      <c r="AG19">
        <v>11667</v>
      </c>
      <c r="AH19" t="s">
        <v>116</v>
      </c>
      <c r="AI19">
        <v>1</v>
      </c>
      <c r="AK19" t="s">
        <v>67</v>
      </c>
      <c r="AL19">
        <v>18</v>
      </c>
      <c r="AM19" t="s">
        <v>94</v>
      </c>
      <c r="AQ19">
        <v>2264.2399999999998</v>
      </c>
      <c r="AR19" t="s">
        <v>69</v>
      </c>
      <c r="AS19">
        <v>2264.2399999999998</v>
      </c>
      <c r="AT19" t="s">
        <v>69</v>
      </c>
      <c r="AU19">
        <v>2898135</v>
      </c>
      <c r="AV19" s="2">
        <v>44588</v>
      </c>
      <c r="BC19" t="s">
        <v>63</v>
      </c>
    </row>
    <row r="20" spans="1:55" x14ac:dyDescent="0.25">
      <c r="A20" t="str">
        <f>INDEX('Department List'!$N:$N,MATCH(D20,'Department List'!$B:$B,0))</f>
        <v>Southeast Wastewater</v>
      </c>
      <c r="B20" s="1">
        <v>44671.59375</v>
      </c>
      <c r="C20">
        <v>2700</v>
      </c>
      <c r="D20">
        <v>370030</v>
      </c>
      <c r="E20">
        <v>15</v>
      </c>
      <c r="F20">
        <v>643300</v>
      </c>
      <c r="G20">
        <v>0</v>
      </c>
      <c r="H20" t="s">
        <v>55</v>
      </c>
      <c r="I20" t="s">
        <v>117</v>
      </c>
      <c r="J20" t="s">
        <v>71</v>
      </c>
      <c r="K20" t="s">
        <v>88</v>
      </c>
      <c r="L20" s="32">
        <v>2011.62</v>
      </c>
      <c r="M20" s="2">
        <v>44559</v>
      </c>
      <c r="N20" t="s">
        <v>59</v>
      </c>
      <c r="O20" t="s">
        <v>60</v>
      </c>
      <c r="P20" t="s">
        <v>61</v>
      </c>
      <c r="Q20" t="s">
        <v>62</v>
      </c>
      <c r="R20" t="s">
        <v>63</v>
      </c>
      <c r="T20" t="s">
        <v>64</v>
      </c>
      <c r="U20" t="s">
        <v>89</v>
      </c>
      <c r="W20">
        <v>44141</v>
      </c>
      <c r="AD20">
        <v>12</v>
      </c>
      <c r="AE20">
        <v>21</v>
      </c>
      <c r="AG20">
        <v>13808</v>
      </c>
      <c r="AH20" t="s">
        <v>118</v>
      </c>
      <c r="AI20">
        <v>1</v>
      </c>
      <c r="AK20" t="s">
        <v>67</v>
      </c>
      <c r="AL20">
        <v>91</v>
      </c>
      <c r="AM20" t="s">
        <v>68</v>
      </c>
      <c r="AQ20">
        <v>4023.24</v>
      </c>
      <c r="AR20" t="s">
        <v>69</v>
      </c>
      <c r="AS20">
        <v>4023.24</v>
      </c>
      <c r="AT20" t="s">
        <v>69</v>
      </c>
      <c r="AU20">
        <v>2865132</v>
      </c>
      <c r="AV20" s="2">
        <v>44559</v>
      </c>
      <c r="BC20" t="s">
        <v>63</v>
      </c>
    </row>
    <row r="21" spans="1:55" x14ac:dyDescent="0.25">
      <c r="A21" t="str">
        <f>INDEX('Department List'!$N:$N,MATCH(D21,'Department List'!$B:$B,0))</f>
        <v>Hill Country Water</v>
      </c>
      <c r="B21" s="1">
        <v>44671.59375</v>
      </c>
      <c r="C21">
        <v>2700</v>
      </c>
      <c r="D21">
        <v>370045</v>
      </c>
      <c r="E21">
        <v>10</v>
      </c>
      <c r="F21">
        <v>643300</v>
      </c>
      <c r="G21">
        <v>0</v>
      </c>
      <c r="H21" t="s">
        <v>55</v>
      </c>
      <c r="I21" t="s">
        <v>119</v>
      </c>
      <c r="J21" t="s">
        <v>57</v>
      </c>
      <c r="K21" t="s">
        <v>88</v>
      </c>
      <c r="L21">
        <v>787.14</v>
      </c>
      <c r="M21" s="2">
        <v>44559</v>
      </c>
      <c r="N21" t="s">
        <v>59</v>
      </c>
      <c r="O21" t="s">
        <v>60</v>
      </c>
      <c r="P21" t="s">
        <v>61</v>
      </c>
      <c r="Q21" t="s">
        <v>62</v>
      </c>
      <c r="R21" t="s">
        <v>63</v>
      </c>
      <c r="T21" t="s">
        <v>64</v>
      </c>
      <c r="U21" t="s">
        <v>96</v>
      </c>
      <c r="W21">
        <v>44141</v>
      </c>
      <c r="AD21">
        <v>12</v>
      </c>
      <c r="AE21">
        <v>21</v>
      </c>
      <c r="AG21">
        <v>13863</v>
      </c>
      <c r="AH21" t="s">
        <v>120</v>
      </c>
      <c r="AI21">
        <v>1</v>
      </c>
      <c r="AK21" t="s">
        <v>67</v>
      </c>
      <c r="AL21">
        <v>92</v>
      </c>
      <c r="AM21" t="s">
        <v>68</v>
      </c>
      <c r="AQ21">
        <v>3420.72</v>
      </c>
      <c r="AR21" t="s">
        <v>69</v>
      </c>
      <c r="AS21">
        <v>3420.72</v>
      </c>
      <c r="AT21" t="s">
        <v>69</v>
      </c>
      <c r="AU21">
        <v>2865132</v>
      </c>
      <c r="AV21" s="2">
        <v>44559</v>
      </c>
      <c r="BC21" t="s">
        <v>63</v>
      </c>
    </row>
    <row r="22" spans="1:55" x14ac:dyDescent="0.25">
      <c r="A22" t="str">
        <f>INDEX('Department List'!$N:$N,MATCH(D22,'Department List'!$B:$B,0))</f>
        <v>Hill Country Cost Center</v>
      </c>
      <c r="B22" s="1">
        <v>44671.59375</v>
      </c>
      <c r="C22">
        <v>2700</v>
      </c>
      <c r="D22">
        <v>370055</v>
      </c>
      <c r="E22">
        <v>91</v>
      </c>
      <c r="F22">
        <v>643300</v>
      </c>
      <c r="G22">
        <v>0</v>
      </c>
      <c r="H22" t="s">
        <v>55</v>
      </c>
      <c r="I22" t="s">
        <v>121</v>
      </c>
      <c r="J22" t="s">
        <v>114</v>
      </c>
      <c r="K22" t="s">
        <v>88</v>
      </c>
      <c r="L22">
        <v>1.98</v>
      </c>
      <c r="M22" s="2">
        <v>44559</v>
      </c>
      <c r="N22" t="s">
        <v>59</v>
      </c>
      <c r="O22" t="s">
        <v>60</v>
      </c>
      <c r="P22" t="s">
        <v>61</v>
      </c>
      <c r="Q22" t="s">
        <v>62</v>
      </c>
      <c r="R22" t="s">
        <v>63</v>
      </c>
      <c r="T22" t="s">
        <v>64</v>
      </c>
      <c r="U22" t="s">
        <v>65</v>
      </c>
      <c r="W22">
        <v>44141</v>
      </c>
      <c r="AD22">
        <v>12</v>
      </c>
      <c r="AE22">
        <v>21</v>
      </c>
      <c r="AG22">
        <v>11610</v>
      </c>
      <c r="AH22" t="s">
        <v>122</v>
      </c>
      <c r="AI22">
        <v>1</v>
      </c>
      <c r="AK22" t="s">
        <v>67</v>
      </c>
      <c r="AL22">
        <v>93</v>
      </c>
      <c r="AM22" t="s">
        <v>68</v>
      </c>
      <c r="AQ22">
        <v>36894.99</v>
      </c>
      <c r="AR22" t="s">
        <v>69</v>
      </c>
      <c r="AS22">
        <v>36894.99</v>
      </c>
      <c r="AT22" t="s">
        <v>69</v>
      </c>
      <c r="AU22">
        <v>2865132</v>
      </c>
      <c r="AV22" s="2">
        <v>44559</v>
      </c>
      <c r="BC22" t="s">
        <v>63</v>
      </c>
    </row>
    <row r="23" spans="1:55" x14ac:dyDescent="0.25">
      <c r="A23" t="str">
        <f>INDEX('Department List'!$N:$N,MATCH(D23,'Department List'!$B:$B,0))</f>
        <v>Hill Country Cost Center</v>
      </c>
      <c r="B23" s="1">
        <v>44671.59375</v>
      </c>
      <c r="C23">
        <v>2700</v>
      </c>
      <c r="D23">
        <v>370055</v>
      </c>
      <c r="E23">
        <v>91</v>
      </c>
      <c r="F23">
        <v>643300</v>
      </c>
      <c r="G23">
        <v>0</v>
      </c>
      <c r="H23" t="s">
        <v>55</v>
      </c>
      <c r="I23" t="s">
        <v>121</v>
      </c>
      <c r="J23" t="s">
        <v>114</v>
      </c>
      <c r="K23" t="s">
        <v>88</v>
      </c>
      <c r="L23">
        <v>697.96</v>
      </c>
      <c r="M23" s="2">
        <v>44559</v>
      </c>
      <c r="N23" t="s">
        <v>59</v>
      </c>
      <c r="O23" t="s">
        <v>60</v>
      </c>
      <c r="P23" t="s">
        <v>61</v>
      </c>
      <c r="Q23" t="s">
        <v>62</v>
      </c>
      <c r="R23" t="s">
        <v>63</v>
      </c>
      <c r="T23" t="s">
        <v>64</v>
      </c>
      <c r="U23" t="s">
        <v>65</v>
      </c>
      <c r="W23">
        <v>44141</v>
      </c>
      <c r="AD23">
        <v>12</v>
      </c>
      <c r="AE23">
        <v>21</v>
      </c>
      <c r="AG23">
        <v>11610</v>
      </c>
      <c r="AH23" t="s">
        <v>123</v>
      </c>
      <c r="AI23">
        <v>1</v>
      </c>
      <c r="AK23" t="s">
        <v>67</v>
      </c>
      <c r="AL23">
        <v>93</v>
      </c>
      <c r="AM23" t="s">
        <v>68</v>
      </c>
      <c r="AQ23">
        <v>36894.99</v>
      </c>
      <c r="AR23" t="s">
        <v>69</v>
      </c>
      <c r="AS23">
        <v>36894.99</v>
      </c>
      <c r="AT23" t="s">
        <v>69</v>
      </c>
      <c r="AU23">
        <v>2865132</v>
      </c>
      <c r="AV23" s="2">
        <v>44559</v>
      </c>
      <c r="BC23" t="s">
        <v>63</v>
      </c>
    </row>
    <row r="24" spans="1:55" x14ac:dyDescent="0.25">
      <c r="A24" t="str">
        <f>INDEX('Department List'!$N:$N,MATCH(D24,'Department List'!$B:$B,0))</f>
        <v>Hill Country Water</v>
      </c>
      <c r="B24" s="1">
        <v>44671.59375</v>
      </c>
      <c r="C24">
        <v>2700</v>
      </c>
      <c r="D24">
        <v>370060</v>
      </c>
      <c r="E24">
        <v>10</v>
      </c>
      <c r="F24">
        <v>643300</v>
      </c>
      <c r="G24">
        <v>0</v>
      </c>
      <c r="H24" t="s">
        <v>55</v>
      </c>
      <c r="I24" t="s">
        <v>76</v>
      </c>
      <c r="J24" t="s">
        <v>57</v>
      </c>
      <c r="K24" t="s">
        <v>88</v>
      </c>
      <c r="L24">
        <v>1326.55</v>
      </c>
      <c r="M24" s="2">
        <v>44588</v>
      </c>
      <c r="N24" t="s">
        <v>59</v>
      </c>
      <c r="O24" t="s">
        <v>60</v>
      </c>
      <c r="P24" t="s">
        <v>61</v>
      </c>
      <c r="Q24" t="s">
        <v>62</v>
      </c>
      <c r="R24" t="s">
        <v>63</v>
      </c>
      <c r="T24" t="s">
        <v>92</v>
      </c>
      <c r="U24" t="s">
        <v>78</v>
      </c>
      <c r="W24">
        <v>46291</v>
      </c>
      <c r="AD24">
        <v>1</v>
      </c>
      <c r="AE24">
        <v>22</v>
      </c>
      <c r="AG24">
        <v>13814</v>
      </c>
      <c r="AH24" t="s">
        <v>124</v>
      </c>
      <c r="AI24">
        <v>1</v>
      </c>
      <c r="AK24" t="s">
        <v>67</v>
      </c>
      <c r="AL24">
        <v>14</v>
      </c>
      <c r="AM24" t="s">
        <v>94</v>
      </c>
      <c r="AQ24">
        <v>9748.11</v>
      </c>
      <c r="AR24" t="s">
        <v>69</v>
      </c>
      <c r="AS24">
        <v>9748.11</v>
      </c>
      <c r="AT24" t="s">
        <v>69</v>
      </c>
      <c r="AU24">
        <v>2898135</v>
      </c>
      <c r="AV24" s="2">
        <v>44588</v>
      </c>
      <c r="BC24" t="s">
        <v>63</v>
      </c>
    </row>
    <row r="25" spans="1:55" x14ac:dyDescent="0.25">
      <c r="A25" t="str">
        <f>INDEX('Department List'!$N:$N,MATCH(D25,'Department List'!$B:$B,0))</f>
        <v>Southeast Wastewater</v>
      </c>
      <c r="B25" s="1">
        <v>44671.59375</v>
      </c>
      <c r="C25">
        <v>2700</v>
      </c>
      <c r="D25">
        <v>370090</v>
      </c>
      <c r="E25">
        <v>15</v>
      </c>
      <c r="F25">
        <v>643300</v>
      </c>
      <c r="G25">
        <v>0</v>
      </c>
      <c r="H25" t="s">
        <v>55</v>
      </c>
      <c r="I25" t="s">
        <v>125</v>
      </c>
      <c r="J25" t="s">
        <v>71</v>
      </c>
      <c r="K25" t="s">
        <v>88</v>
      </c>
      <c r="L25" s="32">
        <v>19633.78</v>
      </c>
      <c r="M25" s="2">
        <v>44559</v>
      </c>
      <c r="N25" t="s">
        <v>59</v>
      </c>
      <c r="O25" t="s">
        <v>60</v>
      </c>
      <c r="P25" t="s">
        <v>61</v>
      </c>
      <c r="Q25" t="s">
        <v>62</v>
      </c>
      <c r="R25" t="s">
        <v>63</v>
      </c>
      <c r="T25" t="s">
        <v>72</v>
      </c>
      <c r="U25" t="s">
        <v>73</v>
      </c>
      <c r="W25">
        <v>44159</v>
      </c>
      <c r="AD25">
        <v>12</v>
      </c>
      <c r="AE25">
        <v>21</v>
      </c>
      <c r="AG25">
        <v>13866</v>
      </c>
      <c r="AH25" t="s">
        <v>126</v>
      </c>
      <c r="AI25">
        <v>1</v>
      </c>
      <c r="AK25" t="s">
        <v>67</v>
      </c>
      <c r="AL25">
        <v>141</v>
      </c>
      <c r="AM25" t="s">
        <v>75</v>
      </c>
      <c r="AQ25">
        <v>19633.78</v>
      </c>
      <c r="AR25" t="s">
        <v>69</v>
      </c>
      <c r="AS25">
        <v>19633.78</v>
      </c>
      <c r="AT25" t="s">
        <v>69</v>
      </c>
      <c r="AU25">
        <v>2865154</v>
      </c>
      <c r="AV25" s="2">
        <v>44559</v>
      </c>
      <c r="BC25" t="s">
        <v>63</v>
      </c>
    </row>
    <row r="26" spans="1:55" x14ac:dyDescent="0.25">
      <c r="A26" t="str">
        <f>INDEX('Department List'!$N:$N,MATCH(D26,'Department List'!$B:$B,0))</f>
        <v>Hill Country Water</v>
      </c>
      <c r="B26" s="1">
        <v>44671.59375</v>
      </c>
      <c r="C26">
        <v>2700</v>
      </c>
      <c r="D26">
        <v>370100</v>
      </c>
      <c r="E26">
        <v>10</v>
      </c>
      <c r="F26">
        <v>643300</v>
      </c>
      <c r="G26">
        <v>0</v>
      </c>
      <c r="H26" t="s">
        <v>55</v>
      </c>
      <c r="I26" t="s">
        <v>95</v>
      </c>
      <c r="J26" t="s">
        <v>57</v>
      </c>
      <c r="K26" t="s">
        <v>88</v>
      </c>
      <c r="L26">
        <v>316.10000000000002</v>
      </c>
      <c r="M26" s="2">
        <v>44559</v>
      </c>
      <c r="N26" t="s">
        <v>59</v>
      </c>
      <c r="O26" t="s">
        <v>60</v>
      </c>
      <c r="P26" t="s">
        <v>61</v>
      </c>
      <c r="Q26" t="s">
        <v>62</v>
      </c>
      <c r="R26" t="s">
        <v>63</v>
      </c>
      <c r="T26" t="s">
        <v>64</v>
      </c>
      <c r="U26" t="s">
        <v>65</v>
      </c>
      <c r="W26">
        <v>44141</v>
      </c>
      <c r="AD26">
        <v>12</v>
      </c>
      <c r="AE26">
        <v>21</v>
      </c>
      <c r="AG26">
        <v>11610</v>
      </c>
      <c r="AH26" t="s">
        <v>127</v>
      </c>
      <c r="AI26">
        <v>1</v>
      </c>
      <c r="AK26" t="s">
        <v>67</v>
      </c>
      <c r="AL26">
        <v>94</v>
      </c>
      <c r="AM26" t="s">
        <v>68</v>
      </c>
      <c r="AQ26">
        <v>402.9</v>
      </c>
      <c r="AR26" t="s">
        <v>69</v>
      </c>
      <c r="AS26">
        <v>402.9</v>
      </c>
      <c r="AT26" t="s">
        <v>69</v>
      </c>
      <c r="AU26">
        <v>2865132</v>
      </c>
      <c r="AV26" s="2">
        <v>44559</v>
      </c>
      <c r="BC26" t="s">
        <v>63</v>
      </c>
    </row>
    <row r="27" spans="1:55" x14ac:dyDescent="0.25">
      <c r="A27" t="str">
        <f>INDEX('Department List'!$N:$N,MATCH(D27,'Department List'!$B:$B,0))</f>
        <v>Mitchell County Cost Center</v>
      </c>
      <c r="B27" s="1">
        <v>44671.59375</v>
      </c>
      <c r="C27">
        <v>2700</v>
      </c>
      <c r="D27">
        <v>370195</v>
      </c>
      <c r="E27">
        <v>91</v>
      </c>
      <c r="F27">
        <v>643300</v>
      </c>
      <c r="G27">
        <v>0</v>
      </c>
      <c r="H27" t="s">
        <v>55</v>
      </c>
      <c r="I27" t="s">
        <v>113</v>
      </c>
      <c r="J27" t="s">
        <v>114</v>
      </c>
      <c r="K27" t="s">
        <v>88</v>
      </c>
      <c r="L27">
        <v>127.72</v>
      </c>
      <c r="M27" s="2">
        <v>44588</v>
      </c>
      <c r="N27" t="s">
        <v>59</v>
      </c>
      <c r="O27" t="s">
        <v>60</v>
      </c>
      <c r="P27" t="s">
        <v>61</v>
      </c>
      <c r="Q27" t="s">
        <v>62</v>
      </c>
      <c r="R27" t="s">
        <v>63</v>
      </c>
      <c r="T27" t="s">
        <v>92</v>
      </c>
      <c r="U27" t="s">
        <v>115</v>
      </c>
      <c r="W27">
        <v>46291</v>
      </c>
      <c r="AD27">
        <v>1</v>
      </c>
      <c r="AE27">
        <v>22</v>
      </c>
      <c r="AG27">
        <v>11667</v>
      </c>
      <c r="AH27" t="s">
        <v>128</v>
      </c>
      <c r="AI27">
        <v>1</v>
      </c>
      <c r="AK27" t="s">
        <v>67</v>
      </c>
      <c r="AL27">
        <v>16</v>
      </c>
      <c r="AM27" t="s">
        <v>94</v>
      </c>
      <c r="AQ27">
        <v>4489.0200000000004</v>
      </c>
      <c r="AR27" t="s">
        <v>69</v>
      </c>
      <c r="AS27">
        <v>4489.0200000000004</v>
      </c>
      <c r="AT27" t="s">
        <v>69</v>
      </c>
      <c r="AU27">
        <v>2898135</v>
      </c>
      <c r="AV27" s="2">
        <v>44588</v>
      </c>
      <c r="BC27" t="s">
        <v>63</v>
      </c>
    </row>
    <row r="28" spans="1:55" x14ac:dyDescent="0.25">
      <c r="A28" t="str">
        <f>INDEX('Department List'!$N:$N,MATCH(D28,'Department List'!$B:$B,0))</f>
        <v>Hill Country Water</v>
      </c>
      <c r="B28" s="1">
        <v>44671.59375</v>
      </c>
      <c r="C28">
        <v>2700</v>
      </c>
      <c r="D28">
        <v>370040</v>
      </c>
      <c r="E28">
        <v>10</v>
      </c>
      <c r="F28">
        <v>643400</v>
      </c>
      <c r="G28">
        <v>0</v>
      </c>
      <c r="H28" t="s">
        <v>55</v>
      </c>
      <c r="I28" t="s">
        <v>56</v>
      </c>
      <c r="J28" t="s">
        <v>57</v>
      </c>
      <c r="K28" t="s">
        <v>58</v>
      </c>
      <c r="L28">
        <v>145.72</v>
      </c>
      <c r="M28" s="2">
        <v>44559</v>
      </c>
      <c r="N28" t="s">
        <v>59</v>
      </c>
      <c r="O28" t="s">
        <v>60</v>
      </c>
      <c r="P28" t="s">
        <v>61</v>
      </c>
      <c r="Q28" t="s">
        <v>62</v>
      </c>
      <c r="R28" t="s">
        <v>63</v>
      </c>
      <c r="T28" t="s">
        <v>64</v>
      </c>
      <c r="U28" t="s">
        <v>65</v>
      </c>
      <c r="W28">
        <v>44141</v>
      </c>
      <c r="AD28">
        <v>12</v>
      </c>
      <c r="AE28">
        <v>21</v>
      </c>
      <c r="AG28">
        <v>11610</v>
      </c>
      <c r="AH28" t="s">
        <v>129</v>
      </c>
      <c r="AI28">
        <v>1</v>
      </c>
      <c r="AK28" t="s">
        <v>67</v>
      </c>
      <c r="AL28">
        <v>110</v>
      </c>
      <c r="AM28" t="s">
        <v>68</v>
      </c>
      <c r="AQ28">
        <v>623.29999999999995</v>
      </c>
      <c r="AR28" t="s">
        <v>69</v>
      </c>
      <c r="AS28">
        <v>623.29999999999995</v>
      </c>
      <c r="AT28" t="s">
        <v>69</v>
      </c>
      <c r="AU28">
        <v>2865132</v>
      </c>
      <c r="AV28" s="2">
        <v>44559</v>
      </c>
      <c r="BC28" t="s">
        <v>63</v>
      </c>
    </row>
    <row r="29" spans="1:55" x14ac:dyDescent="0.25">
      <c r="A29" t="str">
        <f>INDEX('Department List'!$N:$N,MATCH(D29,'Department List'!$B:$B,0))</f>
        <v>Southeast Wastewater</v>
      </c>
      <c r="B29" s="1">
        <v>44671.59375</v>
      </c>
      <c r="C29">
        <v>2700</v>
      </c>
      <c r="D29">
        <v>370050</v>
      </c>
      <c r="E29">
        <v>15</v>
      </c>
      <c r="F29">
        <v>643400</v>
      </c>
      <c r="G29">
        <v>0</v>
      </c>
      <c r="H29" t="s">
        <v>55</v>
      </c>
      <c r="I29" t="s">
        <v>70</v>
      </c>
      <c r="J29" t="s">
        <v>71</v>
      </c>
      <c r="K29" t="s">
        <v>58</v>
      </c>
      <c r="L29" s="32">
        <v>13486.61</v>
      </c>
      <c r="M29" s="2">
        <v>44559</v>
      </c>
      <c r="N29" t="s">
        <v>59</v>
      </c>
      <c r="O29" t="s">
        <v>60</v>
      </c>
      <c r="P29" t="s">
        <v>61</v>
      </c>
      <c r="Q29" t="s">
        <v>62</v>
      </c>
      <c r="R29" t="s">
        <v>63</v>
      </c>
      <c r="T29" t="s">
        <v>72</v>
      </c>
      <c r="U29" t="s">
        <v>73</v>
      </c>
      <c r="W29">
        <v>44159</v>
      </c>
      <c r="AD29">
        <v>12</v>
      </c>
      <c r="AE29">
        <v>21</v>
      </c>
      <c r="AG29">
        <v>13866</v>
      </c>
      <c r="AH29" t="s">
        <v>130</v>
      </c>
      <c r="AI29">
        <v>1</v>
      </c>
      <c r="AK29" t="s">
        <v>67</v>
      </c>
      <c r="AL29">
        <v>144</v>
      </c>
      <c r="AM29" t="s">
        <v>75</v>
      </c>
      <c r="AQ29">
        <v>27528.43</v>
      </c>
      <c r="AR29" t="s">
        <v>69</v>
      </c>
      <c r="AS29">
        <v>27528.43</v>
      </c>
      <c r="AT29" t="s">
        <v>69</v>
      </c>
      <c r="AU29">
        <v>2865154</v>
      </c>
      <c r="AV29" s="2">
        <v>44559</v>
      </c>
      <c r="BC29" t="s">
        <v>63</v>
      </c>
    </row>
    <row r="30" spans="1:55" x14ac:dyDescent="0.25">
      <c r="A30" t="str">
        <f>INDEX('Department List'!$N:$N,MATCH(D30,'Department List'!$B:$B,0))</f>
        <v>Southeast Wastewater</v>
      </c>
      <c r="B30" s="1">
        <v>44671.59375</v>
      </c>
      <c r="C30">
        <v>2700</v>
      </c>
      <c r="D30">
        <v>370050</v>
      </c>
      <c r="E30">
        <v>15</v>
      </c>
      <c r="F30">
        <v>643400</v>
      </c>
      <c r="G30">
        <v>0</v>
      </c>
      <c r="H30" t="s">
        <v>55</v>
      </c>
      <c r="I30" t="s">
        <v>70</v>
      </c>
      <c r="J30" t="s">
        <v>71</v>
      </c>
      <c r="K30" t="s">
        <v>58</v>
      </c>
      <c r="L30" s="32">
        <v>2141.81</v>
      </c>
      <c r="M30" s="2">
        <v>44559</v>
      </c>
      <c r="N30" t="s">
        <v>59</v>
      </c>
      <c r="O30" t="s">
        <v>60</v>
      </c>
      <c r="P30" t="s">
        <v>61</v>
      </c>
      <c r="Q30" t="s">
        <v>62</v>
      </c>
      <c r="R30" t="s">
        <v>63</v>
      </c>
      <c r="T30" t="s">
        <v>72</v>
      </c>
      <c r="U30" t="s">
        <v>73</v>
      </c>
      <c r="W30">
        <v>44159</v>
      </c>
      <c r="AD30">
        <v>12</v>
      </c>
      <c r="AE30">
        <v>21</v>
      </c>
      <c r="AG30">
        <v>13866</v>
      </c>
      <c r="AH30" t="s">
        <v>131</v>
      </c>
      <c r="AI30">
        <v>1</v>
      </c>
      <c r="AK30" t="s">
        <v>67</v>
      </c>
      <c r="AL30">
        <v>144</v>
      </c>
      <c r="AM30" t="s">
        <v>75</v>
      </c>
      <c r="AQ30">
        <v>27528.43</v>
      </c>
      <c r="AR30" t="s">
        <v>69</v>
      </c>
      <c r="AS30">
        <v>27528.43</v>
      </c>
      <c r="AT30" t="s">
        <v>69</v>
      </c>
      <c r="AU30">
        <v>2865154</v>
      </c>
      <c r="AV30" s="2">
        <v>44559</v>
      </c>
      <c r="BC30" t="s">
        <v>63</v>
      </c>
    </row>
    <row r="31" spans="1:55" x14ac:dyDescent="0.25">
      <c r="A31" t="str">
        <f>INDEX('Department List'!$N:$N,MATCH(D31,'Department List'!$B:$B,0))</f>
        <v>Southeast Wastewater</v>
      </c>
      <c r="B31" s="1">
        <v>44671.59375</v>
      </c>
      <c r="C31">
        <v>2700</v>
      </c>
      <c r="D31">
        <v>370050</v>
      </c>
      <c r="E31">
        <v>15</v>
      </c>
      <c r="F31">
        <v>643400</v>
      </c>
      <c r="G31">
        <v>0</v>
      </c>
      <c r="H31" t="s">
        <v>55</v>
      </c>
      <c r="I31" t="s">
        <v>70</v>
      </c>
      <c r="J31" t="s">
        <v>71</v>
      </c>
      <c r="K31" t="s">
        <v>58</v>
      </c>
      <c r="L31" s="32">
        <v>28.63</v>
      </c>
      <c r="M31" s="2">
        <v>44559</v>
      </c>
      <c r="N31" t="s">
        <v>59</v>
      </c>
      <c r="O31" t="s">
        <v>60</v>
      </c>
      <c r="P31" t="s">
        <v>61</v>
      </c>
      <c r="Q31" t="s">
        <v>62</v>
      </c>
      <c r="R31" t="s">
        <v>63</v>
      </c>
      <c r="T31" t="s">
        <v>72</v>
      </c>
      <c r="U31" t="s">
        <v>73</v>
      </c>
      <c r="W31">
        <v>44159</v>
      </c>
      <c r="AD31">
        <v>12</v>
      </c>
      <c r="AE31">
        <v>21</v>
      </c>
      <c r="AG31">
        <v>13866</v>
      </c>
      <c r="AH31" t="s">
        <v>132</v>
      </c>
      <c r="AI31">
        <v>1</v>
      </c>
      <c r="AK31" t="s">
        <v>67</v>
      </c>
      <c r="AL31">
        <v>144</v>
      </c>
      <c r="AM31" t="s">
        <v>75</v>
      </c>
      <c r="AQ31">
        <v>27528.43</v>
      </c>
      <c r="AR31" t="s">
        <v>69</v>
      </c>
      <c r="AS31">
        <v>27528.43</v>
      </c>
      <c r="AT31" t="s">
        <v>69</v>
      </c>
      <c r="AU31">
        <v>2865154</v>
      </c>
      <c r="AV31" s="2">
        <v>44559</v>
      </c>
      <c r="BC31" t="s">
        <v>63</v>
      </c>
    </row>
    <row r="32" spans="1:55" x14ac:dyDescent="0.25">
      <c r="A32" t="str">
        <f>INDEX('Department List'!$N:$N,MATCH(D32,'Department List'!$B:$B,0))</f>
        <v>Lometa Wastewater</v>
      </c>
      <c r="B32" s="1">
        <v>44671.59375</v>
      </c>
      <c r="C32">
        <v>2700</v>
      </c>
      <c r="D32">
        <v>370065</v>
      </c>
      <c r="E32">
        <v>15</v>
      </c>
      <c r="F32">
        <v>643400</v>
      </c>
      <c r="G32">
        <v>0</v>
      </c>
      <c r="H32" t="s">
        <v>55</v>
      </c>
      <c r="I32" t="s">
        <v>133</v>
      </c>
      <c r="J32" t="s">
        <v>71</v>
      </c>
      <c r="K32" t="s">
        <v>58</v>
      </c>
      <c r="L32">
        <v>555.5</v>
      </c>
      <c r="M32" s="2">
        <v>44601</v>
      </c>
      <c r="N32" t="s">
        <v>59</v>
      </c>
      <c r="O32" t="s">
        <v>60</v>
      </c>
      <c r="P32" t="s">
        <v>61</v>
      </c>
      <c r="Q32" t="s">
        <v>62</v>
      </c>
      <c r="R32" t="s">
        <v>63</v>
      </c>
      <c r="T32" t="s">
        <v>77</v>
      </c>
      <c r="U32" t="s">
        <v>78</v>
      </c>
      <c r="W32">
        <v>47423</v>
      </c>
      <c r="AD32">
        <v>2</v>
      </c>
      <c r="AE32">
        <v>22</v>
      </c>
      <c r="AG32">
        <v>13814</v>
      </c>
      <c r="AH32" t="s">
        <v>134</v>
      </c>
      <c r="AI32">
        <v>1</v>
      </c>
      <c r="AK32" t="s">
        <v>67</v>
      </c>
      <c r="AL32">
        <v>45</v>
      </c>
      <c r="AM32" t="s">
        <v>80</v>
      </c>
      <c r="AQ32">
        <v>842.68</v>
      </c>
      <c r="AR32" t="s">
        <v>69</v>
      </c>
      <c r="AS32">
        <v>842.68</v>
      </c>
      <c r="AT32" t="s">
        <v>69</v>
      </c>
      <c r="AU32">
        <v>2915132</v>
      </c>
      <c r="AV32" s="2">
        <v>44601</v>
      </c>
      <c r="BC32" t="s">
        <v>63</v>
      </c>
    </row>
    <row r="33" spans="1:55" x14ac:dyDescent="0.25">
      <c r="A33" t="str">
        <f>INDEX('Department List'!$N:$N,MATCH(D33,'Department List'!$B:$B,0))</f>
        <v>Southeast Wastewater</v>
      </c>
      <c r="B33" s="1">
        <v>44671.59375</v>
      </c>
      <c r="C33">
        <v>2700</v>
      </c>
      <c r="D33">
        <v>370080</v>
      </c>
      <c r="E33">
        <v>15</v>
      </c>
      <c r="F33">
        <v>643400</v>
      </c>
      <c r="G33">
        <v>0</v>
      </c>
      <c r="H33" t="s">
        <v>55</v>
      </c>
      <c r="I33" t="s">
        <v>135</v>
      </c>
      <c r="J33" t="s">
        <v>71</v>
      </c>
      <c r="K33" t="s">
        <v>58</v>
      </c>
      <c r="L33" s="32">
        <v>10721.13</v>
      </c>
      <c r="M33" s="2">
        <v>44559</v>
      </c>
      <c r="N33" t="s">
        <v>59</v>
      </c>
      <c r="O33" t="s">
        <v>60</v>
      </c>
      <c r="P33" t="s">
        <v>61</v>
      </c>
      <c r="Q33" t="s">
        <v>62</v>
      </c>
      <c r="R33" t="s">
        <v>63</v>
      </c>
      <c r="T33" t="s">
        <v>64</v>
      </c>
      <c r="U33" t="s">
        <v>136</v>
      </c>
      <c r="W33">
        <v>44141</v>
      </c>
      <c r="AD33">
        <v>12</v>
      </c>
      <c r="AE33">
        <v>21</v>
      </c>
      <c r="AG33">
        <v>13748</v>
      </c>
      <c r="AH33" t="s">
        <v>137</v>
      </c>
      <c r="AI33">
        <v>1</v>
      </c>
      <c r="AK33" t="s">
        <v>67</v>
      </c>
      <c r="AL33">
        <v>113</v>
      </c>
      <c r="AM33" t="s">
        <v>68</v>
      </c>
      <c r="AQ33">
        <v>10721.13</v>
      </c>
      <c r="AR33" t="s">
        <v>69</v>
      </c>
      <c r="AS33">
        <v>10721.13</v>
      </c>
      <c r="AT33" t="s">
        <v>69</v>
      </c>
      <c r="AU33">
        <v>2865132</v>
      </c>
      <c r="AV33" s="2">
        <v>44559</v>
      </c>
      <c r="BC33" t="s">
        <v>63</v>
      </c>
    </row>
    <row r="34" spans="1:55" x14ac:dyDescent="0.25">
      <c r="A34" t="str">
        <f>INDEX('Department List'!$N:$N,MATCH(D34,'Department List'!$B:$B,0))</f>
        <v>Southeast Water</v>
      </c>
      <c r="B34" s="1">
        <v>44671.59375</v>
      </c>
      <c r="C34">
        <v>2700</v>
      </c>
      <c r="D34">
        <v>370095</v>
      </c>
      <c r="E34">
        <v>10</v>
      </c>
      <c r="F34">
        <v>643400</v>
      </c>
      <c r="G34">
        <v>0</v>
      </c>
      <c r="H34" t="s">
        <v>55</v>
      </c>
      <c r="I34" t="s">
        <v>81</v>
      </c>
      <c r="J34" t="s">
        <v>57</v>
      </c>
      <c r="K34" t="s">
        <v>58</v>
      </c>
      <c r="L34">
        <v>151.26</v>
      </c>
      <c r="M34" s="2">
        <v>44488</v>
      </c>
      <c r="N34" t="s">
        <v>59</v>
      </c>
      <c r="O34" t="s">
        <v>60</v>
      </c>
      <c r="P34" t="s">
        <v>61</v>
      </c>
      <c r="Q34" t="s">
        <v>62</v>
      </c>
      <c r="R34" t="s">
        <v>82</v>
      </c>
      <c r="T34" t="s">
        <v>83</v>
      </c>
      <c r="U34" t="s">
        <v>84</v>
      </c>
      <c r="W34">
        <v>39192</v>
      </c>
      <c r="AD34">
        <v>10</v>
      </c>
      <c r="AE34">
        <v>21</v>
      </c>
      <c r="AG34">
        <v>13865</v>
      </c>
      <c r="AH34" t="s">
        <v>138</v>
      </c>
      <c r="AI34">
        <v>1</v>
      </c>
      <c r="AK34" t="s">
        <v>67</v>
      </c>
      <c r="AL34">
        <v>154</v>
      </c>
      <c r="AM34" t="s">
        <v>86</v>
      </c>
      <c r="AQ34">
        <v>5709.89</v>
      </c>
      <c r="AR34" t="s">
        <v>69</v>
      </c>
      <c r="AS34">
        <v>5709.89</v>
      </c>
      <c r="AT34" t="s">
        <v>69</v>
      </c>
      <c r="AU34">
        <v>1941133</v>
      </c>
      <c r="AV34" s="2">
        <v>44494</v>
      </c>
      <c r="BC34" t="s">
        <v>82</v>
      </c>
    </row>
    <row r="35" spans="1:55" x14ac:dyDescent="0.25">
      <c r="A35" t="str">
        <f>INDEX('Department List'!$N:$N,MATCH(D35,'Department List'!$B:$B,0))</f>
        <v>Southeast Water</v>
      </c>
      <c r="B35" s="1">
        <v>44671.59375</v>
      </c>
      <c r="C35">
        <v>2700</v>
      </c>
      <c r="D35">
        <v>370095</v>
      </c>
      <c r="E35">
        <v>10</v>
      </c>
      <c r="F35">
        <v>643400</v>
      </c>
      <c r="G35">
        <v>0</v>
      </c>
      <c r="H35" t="s">
        <v>55</v>
      </c>
      <c r="I35" t="s">
        <v>81</v>
      </c>
      <c r="J35" t="s">
        <v>57</v>
      </c>
      <c r="K35" t="s">
        <v>58</v>
      </c>
      <c r="L35">
        <v>638.58000000000004</v>
      </c>
      <c r="M35" s="2">
        <v>44488</v>
      </c>
      <c r="N35" t="s">
        <v>59</v>
      </c>
      <c r="O35" t="s">
        <v>60</v>
      </c>
      <c r="P35" t="s">
        <v>61</v>
      </c>
      <c r="Q35" t="s">
        <v>62</v>
      </c>
      <c r="R35" t="s">
        <v>82</v>
      </c>
      <c r="T35" t="s">
        <v>83</v>
      </c>
      <c r="U35" t="s">
        <v>84</v>
      </c>
      <c r="W35">
        <v>39192</v>
      </c>
      <c r="AD35">
        <v>10</v>
      </c>
      <c r="AE35">
        <v>21</v>
      </c>
      <c r="AG35">
        <v>13865</v>
      </c>
      <c r="AH35" t="s">
        <v>139</v>
      </c>
      <c r="AI35">
        <v>1</v>
      </c>
      <c r="AK35" t="s">
        <v>67</v>
      </c>
      <c r="AL35">
        <v>154</v>
      </c>
      <c r="AM35" t="s">
        <v>86</v>
      </c>
      <c r="AQ35">
        <v>5709.89</v>
      </c>
      <c r="AR35" t="s">
        <v>69</v>
      </c>
      <c r="AS35">
        <v>5709.89</v>
      </c>
      <c r="AT35" t="s">
        <v>69</v>
      </c>
      <c r="AU35">
        <v>1941133</v>
      </c>
      <c r="AV35" s="2">
        <v>44494</v>
      </c>
      <c r="BC35" t="s">
        <v>82</v>
      </c>
    </row>
    <row r="36" spans="1:55" x14ac:dyDescent="0.25">
      <c r="A36" t="str">
        <f>INDEX('Department List'!$N:$N,MATCH(D36,'Department List'!$B:$B,0))</f>
        <v>Hill Country Water</v>
      </c>
      <c r="B36" s="1">
        <v>44671.59375</v>
      </c>
      <c r="C36">
        <v>2700</v>
      </c>
      <c r="D36">
        <v>370110</v>
      </c>
      <c r="E36">
        <v>10</v>
      </c>
      <c r="F36">
        <v>643400</v>
      </c>
      <c r="G36">
        <v>0</v>
      </c>
      <c r="H36" t="s">
        <v>55</v>
      </c>
      <c r="I36" t="s">
        <v>140</v>
      </c>
      <c r="J36" t="s">
        <v>57</v>
      </c>
      <c r="K36" t="s">
        <v>58</v>
      </c>
      <c r="L36">
        <v>1777.02</v>
      </c>
      <c r="M36" s="2">
        <v>44559</v>
      </c>
      <c r="N36" t="s">
        <v>59</v>
      </c>
      <c r="O36" t="s">
        <v>60</v>
      </c>
      <c r="P36" t="s">
        <v>61</v>
      </c>
      <c r="Q36" t="s">
        <v>62</v>
      </c>
      <c r="R36" t="s">
        <v>63</v>
      </c>
      <c r="T36" t="s">
        <v>64</v>
      </c>
      <c r="U36" t="s">
        <v>65</v>
      </c>
      <c r="W36">
        <v>44141</v>
      </c>
      <c r="AD36">
        <v>12</v>
      </c>
      <c r="AE36">
        <v>21</v>
      </c>
      <c r="AG36">
        <v>11610</v>
      </c>
      <c r="AH36" t="s">
        <v>141</v>
      </c>
      <c r="AI36">
        <v>1</v>
      </c>
      <c r="AK36" t="s">
        <v>67</v>
      </c>
      <c r="AL36">
        <v>115</v>
      </c>
      <c r="AM36" t="s">
        <v>68</v>
      </c>
      <c r="AQ36">
        <v>1777.02</v>
      </c>
      <c r="AR36" t="s">
        <v>69</v>
      </c>
      <c r="AS36">
        <v>1777.02</v>
      </c>
      <c r="AT36" t="s">
        <v>69</v>
      </c>
      <c r="AU36">
        <v>2865132</v>
      </c>
      <c r="AV36" s="2">
        <v>44559</v>
      </c>
      <c r="BC36" t="s">
        <v>63</v>
      </c>
    </row>
    <row r="37" spans="1:55" x14ac:dyDescent="0.25">
      <c r="A37" t="str">
        <f>INDEX('Department List'!$N:$N,MATCH(D37,'Department List'!$B:$B,0))</f>
        <v>Hill Country Water</v>
      </c>
      <c r="B37" s="1">
        <v>44671.59375</v>
      </c>
      <c r="C37">
        <v>2700</v>
      </c>
      <c r="D37">
        <v>370145</v>
      </c>
      <c r="E37">
        <v>10</v>
      </c>
      <c r="F37">
        <v>643400</v>
      </c>
      <c r="G37">
        <v>0</v>
      </c>
      <c r="H37" t="s">
        <v>55</v>
      </c>
      <c r="I37" t="s">
        <v>142</v>
      </c>
      <c r="J37" t="s">
        <v>57</v>
      </c>
      <c r="K37" t="s">
        <v>58</v>
      </c>
      <c r="L37">
        <v>337.89</v>
      </c>
      <c r="M37" s="2">
        <v>44559</v>
      </c>
      <c r="N37" t="s">
        <v>59</v>
      </c>
      <c r="O37" t="s">
        <v>60</v>
      </c>
      <c r="P37" t="s">
        <v>61</v>
      </c>
      <c r="Q37" t="s">
        <v>62</v>
      </c>
      <c r="R37" t="s">
        <v>63</v>
      </c>
      <c r="T37" t="s">
        <v>64</v>
      </c>
      <c r="U37" t="s">
        <v>65</v>
      </c>
      <c r="W37">
        <v>44141</v>
      </c>
      <c r="AD37">
        <v>12</v>
      </c>
      <c r="AE37">
        <v>21</v>
      </c>
      <c r="AG37">
        <v>11610</v>
      </c>
      <c r="AH37" t="s">
        <v>143</v>
      </c>
      <c r="AI37">
        <v>1</v>
      </c>
      <c r="AK37" t="s">
        <v>67</v>
      </c>
      <c r="AL37">
        <v>118</v>
      </c>
      <c r="AM37" t="s">
        <v>68</v>
      </c>
      <c r="AQ37">
        <v>3966.13</v>
      </c>
      <c r="AR37" t="s">
        <v>69</v>
      </c>
      <c r="AS37">
        <v>3966.13</v>
      </c>
      <c r="AT37" t="s">
        <v>69</v>
      </c>
      <c r="AU37">
        <v>2865132</v>
      </c>
      <c r="AV37" s="2">
        <v>44559</v>
      </c>
      <c r="BC37" t="s">
        <v>63</v>
      </c>
    </row>
    <row r="38" spans="1:55" x14ac:dyDescent="0.25">
      <c r="A38" t="str">
        <f>INDEX('Department List'!$N:$N,MATCH(D38,'Department List'!$B:$B,0))</f>
        <v>Hill Country Water</v>
      </c>
      <c r="B38" s="1">
        <v>44671.59375</v>
      </c>
      <c r="C38">
        <v>2700</v>
      </c>
      <c r="D38">
        <v>370145</v>
      </c>
      <c r="E38">
        <v>10</v>
      </c>
      <c r="F38">
        <v>643400</v>
      </c>
      <c r="G38">
        <v>0</v>
      </c>
      <c r="H38" t="s">
        <v>55</v>
      </c>
      <c r="I38" t="s">
        <v>142</v>
      </c>
      <c r="J38" t="s">
        <v>57</v>
      </c>
      <c r="K38" t="s">
        <v>58</v>
      </c>
      <c r="L38">
        <v>1878</v>
      </c>
      <c r="M38" s="2">
        <v>44559</v>
      </c>
      <c r="N38" t="s">
        <v>59</v>
      </c>
      <c r="O38" t="s">
        <v>60</v>
      </c>
      <c r="P38" t="s">
        <v>61</v>
      </c>
      <c r="Q38" t="s">
        <v>62</v>
      </c>
      <c r="R38" t="s">
        <v>63</v>
      </c>
      <c r="T38" t="s">
        <v>64</v>
      </c>
      <c r="U38" t="s">
        <v>65</v>
      </c>
      <c r="W38">
        <v>44141</v>
      </c>
      <c r="AD38">
        <v>12</v>
      </c>
      <c r="AE38">
        <v>21</v>
      </c>
      <c r="AG38">
        <v>11610</v>
      </c>
      <c r="AH38" t="s">
        <v>144</v>
      </c>
      <c r="AI38">
        <v>1</v>
      </c>
      <c r="AK38" t="s">
        <v>67</v>
      </c>
      <c r="AL38">
        <v>118</v>
      </c>
      <c r="AM38" t="s">
        <v>68</v>
      </c>
      <c r="AQ38">
        <v>3966.13</v>
      </c>
      <c r="AR38" t="s">
        <v>69</v>
      </c>
      <c r="AS38">
        <v>3966.13</v>
      </c>
      <c r="AT38" t="s">
        <v>69</v>
      </c>
      <c r="AU38">
        <v>2865132</v>
      </c>
      <c r="AV38" s="2">
        <v>44559</v>
      </c>
      <c r="BC38" t="s">
        <v>63</v>
      </c>
    </row>
    <row r="39" spans="1:55" x14ac:dyDescent="0.25">
      <c r="A39" t="str">
        <f>INDEX('Department List'!$N:$N,MATCH(D39,'Department List'!$B:$B,0))</f>
        <v>Southeast Wastewater</v>
      </c>
      <c r="B39" s="1">
        <v>44671.59375</v>
      </c>
      <c r="C39">
        <v>2700</v>
      </c>
      <c r="D39">
        <v>370050</v>
      </c>
      <c r="E39">
        <v>15</v>
      </c>
      <c r="F39">
        <v>643300</v>
      </c>
      <c r="G39">
        <v>0</v>
      </c>
      <c r="H39" t="s">
        <v>55</v>
      </c>
      <c r="I39" t="s">
        <v>70</v>
      </c>
      <c r="J39" t="s">
        <v>71</v>
      </c>
      <c r="K39" t="s">
        <v>88</v>
      </c>
      <c r="L39" s="32">
        <v>68677.429999999993</v>
      </c>
      <c r="M39" s="2">
        <v>44559</v>
      </c>
      <c r="N39" t="s">
        <v>59</v>
      </c>
      <c r="O39" t="s">
        <v>60</v>
      </c>
      <c r="P39" t="s">
        <v>61</v>
      </c>
      <c r="Q39" t="s">
        <v>62</v>
      </c>
      <c r="R39" t="s">
        <v>63</v>
      </c>
      <c r="T39" t="s">
        <v>72</v>
      </c>
      <c r="U39" t="s">
        <v>73</v>
      </c>
      <c r="W39">
        <v>44159</v>
      </c>
      <c r="AD39">
        <v>12</v>
      </c>
      <c r="AE39">
        <v>21</v>
      </c>
      <c r="AG39">
        <v>13866</v>
      </c>
      <c r="AH39" t="s">
        <v>145</v>
      </c>
      <c r="AI39">
        <v>1</v>
      </c>
      <c r="AK39" t="s">
        <v>67</v>
      </c>
      <c r="AL39">
        <v>140</v>
      </c>
      <c r="AM39" t="s">
        <v>75</v>
      </c>
      <c r="AQ39">
        <v>70549.440000000002</v>
      </c>
      <c r="AR39" t="s">
        <v>69</v>
      </c>
      <c r="AS39">
        <v>70549.440000000002</v>
      </c>
      <c r="AT39" t="s">
        <v>69</v>
      </c>
      <c r="AU39">
        <v>2865154</v>
      </c>
      <c r="AV39" s="2">
        <v>44559</v>
      </c>
      <c r="BC39" t="s">
        <v>63</v>
      </c>
    </row>
    <row r="40" spans="1:55" x14ac:dyDescent="0.25">
      <c r="A40" t="str">
        <f>INDEX('Department List'!$N:$N,MATCH(D40,'Department List'!$B:$B,0))</f>
        <v>Hill Country Cost Center</v>
      </c>
      <c r="B40" s="1">
        <v>44671.59375</v>
      </c>
      <c r="C40">
        <v>2700</v>
      </c>
      <c r="D40">
        <v>370055</v>
      </c>
      <c r="E40">
        <v>91</v>
      </c>
      <c r="F40">
        <v>643300</v>
      </c>
      <c r="G40">
        <v>0</v>
      </c>
      <c r="H40" t="s">
        <v>55</v>
      </c>
      <c r="I40" t="s">
        <v>121</v>
      </c>
      <c r="J40" t="s">
        <v>114</v>
      </c>
      <c r="K40" t="s">
        <v>88</v>
      </c>
      <c r="L40">
        <v>7817.92</v>
      </c>
      <c r="M40" s="2">
        <v>44559</v>
      </c>
      <c r="N40" t="s">
        <v>59</v>
      </c>
      <c r="O40" t="s">
        <v>60</v>
      </c>
      <c r="P40" t="s">
        <v>61</v>
      </c>
      <c r="Q40" t="s">
        <v>62</v>
      </c>
      <c r="R40" t="s">
        <v>63</v>
      </c>
      <c r="T40" t="s">
        <v>64</v>
      </c>
      <c r="U40" t="s">
        <v>65</v>
      </c>
      <c r="W40">
        <v>44141</v>
      </c>
      <c r="AD40">
        <v>12</v>
      </c>
      <c r="AE40">
        <v>21</v>
      </c>
      <c r="AG40">
        <v>11610</v>
      </c>
      <c r="AH40" t="s">
        <v>146</v>
      </c>
      <c r="AI40">
        <v>1</v>
      </c>
      <c r="AK40" t="s">
        <v>67</v>
      </c>
      <c r="AL40">
        <v>93</v>
      </c>
      <c r="AM40" t="s">
        <v>68</v>
      </c>
      <c r="AQ40">
        <v>36894.99</v>
      </c>
      <c r="AR40" t="s">
        <v>69</v>
      </c>
      <c r="AS40">
        <v>36894.99</v>
      </c>
      <c r="AT40" t="s">
        <v>69</v>
      </c>
      <c r="AU40">
        <v>2865132</v>
      </c>
      <c r="AV40" s="2">
        <v>44559</v>
      </c>
      <c r="BC40" t="s">
        <v>63</v>
      </c>
    </row>
    <row r="41" spans="1:55" x14ac:dyDescent="0.25">
      <c r="A41" t="str">
        <f>INDEX('Department List'!$N:$N,MATCH(D41,'Department List'!$B:$B,0))</f>
        <v>Mitchell County Cost Center</v>
      </c>
      <c r="B41" s="1">
        <v>44671.59375</v>
      </c>
      <c r="C41">
        <v>2700</v>
      </c>
      <c r="D41">
        <v>370195</v>
      </c>
      <c r="E41">
        <v>91</v>
      </c>
      <c r="F41">
        <v>643300</v>
      </c>
      <c r="G41">
        <v>0</v>
      </c>
      <c r="H41" t="s">
        <v>55</v>
      </c>
      <c r="I41" t="s">
        <v>113</v>
      </c>
      <c r="J41" t="s">
        <v>114</v>
      </c>
      <c r="K41" t="s">
        <v>88</v>
      </c>
      <c r="L41">
        <v>2794.68</v>
      </c>
      <c r="M41" s="2">
        <v>44588</v>
      </c>
      <c r="N41" t="s">
        <v>59</v>
      </c>
      <c r="O41" t="s">
        <v>60</v>
      </c>
      <c r="P41" t="s">
        <v>61</v>
      </c>
      <c r="Q41" t="s">
        <v>62</v>
      </c>
      <c r="R41" t="s">
        <v>63</v>
      </c>
      <c r="T41" t="s">
        <v>92</v>
      </c>
      <c r="U41" t="s">
        <v>115</v>
      </c>
      <c r="W41">
        <v>46291</v>
      </c>
      <c r="AD41">
        <v>1</v>
      </c>
      <c r="AE41">
        <v>22</v>
      </c>
      <c r="AG41">
        <v>11667</v>
      </c>
      <c r="AH41" t="s">
        <v>147</v>
      </c>
      <c r="AI41">
        <v>1</v>
      </c>
      <c r="AK41" t="s">
        <v>67</v>
      </c>
      <c r="AL41">
        <v>16</v>
      </c>
      <c r="AM41" t="s">
        <v>94</v>
      </c>
      <c r="AQ41">
        <v>4489.0200000000004</v>
      </c>
      <c r="AR41" t="s">
        <v>69</v>
      </c>
      <c r="AS41">
        <v>4489.0200000000004</v>
      </c>
      <c r="AT41" t="s">
        <v>69</v>
      </c>
      <c r="AU41">
        <v>2898135</v>
      </c>
      <c r="AV41" s="2">
        <v>44588</v>
      </c>
      <c r="BC41" t="s">
        <v>63</v>
      </c>
    </row>
    <row r="42" spans="1:55" x14ac:dyDescent="0.25">
      <c r="A42" t="str">
        <f>INDEX('Department List'!$N:$N,MATCH(D42,'Department List'!$B:$B,0))</f>
        <v>Southeast Wastewater</v>
      </c>
      <c r="B42" s="1">
        <v>44671.59375</v>
      </c>
      <c r="C42">
        <v>2700</v>
      </c>
      <c r="D42">
        <v>370050</v>
      </c>
      <c r="E42">
        <v>15</v>
      </c>
      <c r="F42">
        <v>643400</v>
      </c>
      <c r="G42">
        <v>0</v>
      </c>
      <c r="H42" t="s">
        <v>55</v>
      </c>
      <c r="I42" t="s">
        <v>70</v>
      </c>
      <c r="J42" t="s">
        <v>71</v>
      </c>
      <c r="K42" t="s">
        <v>58</v>
      </c>
      <c r="L42" s="32">
        <v>3376.35</v>
      </c>
      <c r="M42" s="2">
        <v>44559</v>
      </c>
      <c r="N42" t="s">
        <v>59</v>
      </c>
      <c r="O42" t="s">
        <v>60</v>
      </c>
      <c r="P42" t="s">
        <v>61</v>
      </c>
      <c r="Q42" t="s">
        <v>62</v>
      </c>
      <c r="R42" t="s">
        <v>63</v>
      </c>
      <c r="T42" t="s">
        <v>72</v>
      </c>
      <c r="U42" t="s">
        <v>73</v>
      </c>
      <c r="W42">
        <v>44159</v>
      </c>
      <c r="AD42">
        <v>12</v>
      </c>
      <c r="AE42">
        <v>21</v>
      </c>
      <c r="AG42">
        <v>13866</v>
      </c>
      <c r="AH42" t="s">
        <v>148</v>
      </c>
      <c r="AI42">
        <v>1</v>
      </c>
      <c r="AK42" t="s">
        <v>67</v>
      </c>
      <c r="AL42">
        <v>144</v>
      </c>
      <c r="AM42" t="s">
        <v>75</v>
      </c>
      <c r="AQ42">
        <v>27528.43</v>
      </c>
      <c r="AR42" t="s">
        <v>69</v>
      </c>
      <c r="AS42">
        <v>27528.43</v>
      </c>
      <c r="AT42" t="s">
        <v>69</v>
      </c>
      <c r="AU42">
        <v>2865154</v>
      </c>
      <c r="AV42" s="2">
        <v>44559</v>
      </c>
      <c r="BC42" t="s">
        <v>63</v>
      </c>
    </row>
    <row r="43" spans="1:55" x14ac:dyDescent="0.25">
      <c r="A43" t="str">
        <f>INDEX('Department List'!$N:$N,MATCH(D43,'Department List'!$B:$B,0))</f>
        <v>Lometa Wastewater</v>
      </c>
      <c r="B43" s="1">
        <v>44671.59375</v>
      </c>
      <c r="C43">
        <v>2700</v>
      </c>
      <c r="D43">
        <v>370065</v>
      </c>
      <c r="E43">
        <v>15</v>
      </c>
      <c r="F43">
        <v>643400</v>
      </c>
      <c r="G43">
        <v>0</v>
      </c>
      <c r="H43" t="s">
        <v>55</v>
      </c>
      <c r="I43" t="s">
        <v>133</v>
      </c>
      <c r="J43" t="s">
        <v>71</v>
      </c>
      <c r="K43" t="s">
        <v>58</v>
      </c>
      <c r="L43">
        <v>276.76</v>
      </c>
      <c r="M43" s="2">
        <v>44601</v>
      </c>
      <c r="N43" t="s">
        <v>59</v>
      </c>
      <c r="O43" t="s">
        <v>60</v>
      </c>
      <c r="P43" t="s">
        <v>61</v>
      </c>
      <c r="Q43" t="s">
        <v>62</v>
      </c>
      <c r="R43" t="s">
        <v>63</v>
      </c>
      <c r="T43" t="s">
        <v>77</v>
      </c>
      <c r="U43" t="s">
        <v>78</v>
      </c>
      <c r="W43">
        <v>47423</v>
      </c>
      <c r="AD43">
        <v>2</v>
      </c>
      <c r="AE43">
        <v>22</v>
      </c>
      <c r="AG43">
        <v>13814</v>
      </c>
      <c r="AH43" t="s">
        <v>149</v>
      </c>
      <c r="AI43">
        <v>1</v>
      </c>
      <c r="AK43" t="s">
        <v>67</v>
      </c>
      <c r="AL43">
        <v>45</v>
      </c>
      <c r="AM43" t="s">
        <v>80</v>
      </c>
      <c r="AQ43">
        <v>842.68</v>
      </c>
      <c r="AR43" t="s">
        <v>69</v>
      </c>
      <c r="AS43">
        <v>842.68</v>
      </c>
      <c r="AT43" t="s">
        <v>69</v>
      </c>
      <c r="AU43">
        <v>2915132</v>
      </c>
      <c r="AV43" s="2">
        <v>44601</v>
      </c>
      <c r="BC43" t="s">
        <v>63</v>
      </c>
    </row>
    <row r="44" spans="1:55" x14ac:dyDescent="0.25">
      <c r="A44" t="str">
        <f>INDEX('Department List'!$N:$N,MATCH(D44,'Department List'!$B:$B,0))</f>
        <v>Southeast Wastewater</v>
      </c>
      <c r="B44" s="1">
        <v>44671.59375</v>
      </c>
      <c r="C44">
        <v>2700</v>
      </c>
      <c r="D44">
        <v>370090</v>
      </c>
      <c r="E44">
        <v>15</v>
      </c>
      <c r="F44">
        <v>643400</v>
      </c>
      <c r="G44">
        <v>0</v>
      </c>
      <c r="H44" t="s">
        <v>55</v>
      </c>
      <c r="I44" t="s">
        <v>125</v>
      </c>
      <c r="J44" t="s">
        <v>71</v>
      </c>
      <c r="K44" t="s">
        <v>58</v>
      </c>
      <c r="L44" s="32">
        <v>788.61</v>
      </c>
      <c r="M44" s="2">
        <v>44559</v>
      </c>
      <c r="N44" t="s">
        <v>59</v>
      </c>
      <c r="O44" t="s">
        <v>60</v>
      </c>
      <c r="P44" t="s">
        <v>61</v>
      </c>
      <c r="Q44" t="s">
        <v>62</v>
      </c>
      <c r="R44" t="s">
        <v>63</v>
      </c>
      <c r="T44" t="s">
        <v>72</v>
      </c>
      <c r="U44" t="s">
        <v>73</v>
      </c>
      <c r="W44">
        <v>44159</v>
      </c>
      <c r="AD44">
        <v>12</v>
      </c>
      <c r="AE44">
        <v>21</v>
      </c>
      <c r="AG44">
        <v>13866</v>
      </c>
      <c r="AH44" t="s">
        <v>150</v>
      </c>
      <c r="AI44">
        <v>1</v>
      </c>
      <c r="AK44" t="s">
        <v>67</v>
      </c>
      <c r="AL44">
        <v>145</v>
      </c>
      <c r="AM44" t="s">
        <v>75</v>
      </c>
      <c r="AQ44">
        <v>788.61</v>
      </c>
      <c r="AR44" t="s">
        <v>69</v>
      </c>
      <c r="AS44">
        <v>788.61</v>
      </c>
      <c r="AT44" t="s">
        <v>69</v>
      </c>
      <c r="AU44">
        <v>2865154</v>
      </c>
      <c r="AV44" s="2">
        <v>44559</v>
      </c>
      <c r="BC44" t="s">
        <v>63</v>
      </c>
    </row>
    <row r="45" spans="1:55" x14ac:dyDescent="0.25">
      <c r="A45" t="str">
        <f>INDEX('Department List'!$N:$N,MATCH(D45,'Department List'!$B:$B,0))</f>
        <v>Hill Country Water</v>
      </c>
      <c r="B45" s="1">
        <v>44671.59375</v>
      </c>
      <c r="C45">
        <v>2700</v>
      </c>
      <c r="D45">
        <v>370105</v>
      </c>
      <c r="E45">
        <v>10</v>
      </c>
      <c r="F45">
        <v>643400</v>
      </c>
      <c r="G45">
        <v>0</v>
      </c>
      <c r="H45" t="s">
        <v>55</v>
      </c>
      <c r="I45" t="s">
        <v>151</v>
      </c>
      <c r="J45" t="s">
        <v>57</v>
      </c>
      <c r="K45" t="s">
        <v>58</v>
      </c>
      <c r="L45">
        <v>90.76</v>
      </c>
      <c r="M45" s="2">
        <v>44559</v>
      </c>
      <c r="N45" t="s">
        <v>59</v>
      </c>
      <c r="O45" t="s">
        <v>60</v>
      </c>
      <c r="P45" t="s">
        <v>61</v>
      </c>
      <c r="Q45" t="s">
        <v>62</v>
      </c>
      <c r="R45" t="s">
        <v>63</v>
      </c>
      <c r="T45" t="s">
        <v>64</v>
      </c>
      <c r="U45" t="s">
        <v>65</v>
      </c>
      <c r="W45">
        <v>44141</v>
      </c>
      <c r="AD45">
        <v>12</v>
      </c>
      <c r="AE45">
        <v>21</v>
      </c>
      <c r="AG45">
        <v>11610</v>
      </c>
      <c r="AH45" t="s">
        <v>152</v>
      </c>
      <c r="AI45">
        <v>1</v>
      </c>
      <c r="AK45" t="s">
        <v>67</v>
      </c>
      <c r="AL45">
        <v>114</v>
      </c>
      <c r="AM45" t="s">
        <v>68</v>
      </c>
      <c r="AQ45">
        <v>90.76</v>
      </c>
      <c r="AR45" t="s">
        <v>69</v>
      </c>
      <c r="AS45">
        <v>90.76</v>
      </c>
      <c r="AT45" t="s">
        <v>69</v>
      </c>
      <c r="AU45">
        <v>2865132</v>
      </c>
      <c r="AV45" s="2">
        <v>44559</v>
      </c>
      <c r="BC45" t="s">
        <v>63</v>
      </c>
    </row>
    <row r="46" spans="1:55" x14ac:dyDescent="0.25">
      <c r="A46" t="str">
        <f>INDEX('Department List'!$N:$N,MATCH(D46,'Department List'!$B:$B,0))</f>
        <v>Hill Country Water</v>
      </c>
      <c r="B46" s="1">
        <v>44671.59375</v>
      </c>
      <c r="C46">
        <v>2700</v>
      </c>
      <c r="D46">
        <v>370155</v>
      </c>
      <c r="E46">
        <v>10</v>
      </c>
      <c r="F46">
        <v>643400</v>
      </c>
      <c r="G46">
        <v>0</v>
      </c>
      <c r="H46" t="s">
        <v>55</v>
      </c>
      <c r="I46" t="s">
        <v>153</v>
      </c>
      <c r="J46" t="s">
        <v>57</v>
      </c>
      <c r="K46" t="s">
        <v>58</v>
      </c>
      <c r="L46">
        <v>519.45000000000005</v>
      </c>
      <c r="M46" s="2">
        <v>44559</v>
      </c>
      <c r="N46" t="s">
        <v>59</v>
      </c>
      <c r="O46" t="s">
        <v>60</v>
      </c>
      <c r="P46" t="s">
        <v>61</v>
      </c>
      <c r="Q46" t="s">
        <v>62</v>
      </c>
      <c r="R46" t="s">
        <v>63</v>
      </c>
      <c r="T46" t="s">
        <v>64</v>
      </c>
      <c r="U46" t="s">
        <v>96</v>
      </c>
      <c r="W46">
        <v>44141</v>
      </c>
      <c r="AD46">
        <v>12</v>
      </c>
      <c r="AE46">
        <v>21</v>
      </c>
      <c r="AG46">
        <v>13863</v>
      </c>
      <c r="AH46" t="s">
        <v>154</v>
      </c>
      <c r="AI46">
        <v>1</v>
      </c>
      <c r="AK46" t="s">
        <v>67</v>
      </c>
      <c r="AL46">
        <v>119</v>
      </c>
      <c r="AM46" t="s">
        <v>68</v>
      </c>
      <c r="AQ46">
        <v>519.45000000000005</v>
      </c>
      <c r="AR46" t="s">
        <v>69</v>
      </c>
      <c r="AS46">
        <v>519.45000000000005</v>
      </c>
      <c r="AT46" t="s">
        <v>69</v>
      </c>
      <c r="AU46">
        <v>2865132</v>
      </c>
      <c r="AV46" s="2">
        <v>44559</v>
      </c>
      <c r="BC46" t="s">
        <v>63</v>
      </c>
    </row>
    <row r="47" spans="1:55" x14ac:dyDescent="0.25">
      <c r="A47" t="str">
        <f>INDEX('Department List'!$N:$N,MATCH(D47,'Department List'!$B:$B,0))</f>
        <v>Southeast Wastewater</v>
      </c>
      <c r="B47" s="1">
        <v>44671.59375</v>
      </c>
      <c r="C47">
        <v>2700</v>
      </c>
      <c r="D47">
        <v>370030</v>
      </c>
      <c r="E47">
        <v>15</v>
      </c>
      <c r="F47">
        <v>643300</v>
      </c>
      <c r="G47">
        <v>0</v>
      </c>
      <c r="H47" t="s">
        <v>55</v>
      </c>
      <c r="I47" t="s">
        <v>117</v>
      </c>
      <c r="J47" t="s">
        <v>71</v>
      </c>
      <c r="K47" t="s">
        <v>88</v>
      </c>
      <c r="L47" s="32">
        <v>2011.62</v>
      </c>
      <c r="M47" s="2">
        <v>44559</v>
      </c>
      <c r="N47" t="s">
        <v>59</v>
      </c>
      <c r="O47" t="s">
        <v>60</v>
      </c>
      <c r="P47" t="s">
        <v>61</v>
      </c>
      <c r="Q47" t="s">
        <v>62</v>
      </c>
      <c r="R47" t="s">
        <v>63</v>
      </c>
      <c r="T47" t="s">
        <v>64</v>
      </c>
      <c r="U47" t="s">
        <v>65</v>
      </c>
      <c r="W47">
        <v>44141</v>
      </c>
      <c r="AD47">
        <v>12</v>
      </c>
      <c r="AE47">
        <v>21</v>
      </c>
      <c r="AG47">
        <v>11610</v>
      </c>
      <c r="AH47" t="s">
        <v>118</v>
      </c>
      <c r="AI47">
        <v>1</v>
      </c>
      <c r="AK47" t="s">
        <v>67</v>
      </c>
      <c r="AL47">
        <v>91</v>
      </c>
      <c r="AM47" t="s">
        <v>68</v>
      </c>
      <c r="AQ47">
        <v>4023.24</v>
      </c>
      <c r="AR47" t="s">
        <v>69</v>
      </c>
      <c r="AS47">
        <v>4023.24</v>
      </c>
      <c r="AT47" t="s">
        <v>69</v>
      </c>
      <c r="AU47">
        <v>2865132</v>
      </c>
      <c r="AV47" s="2">
        <v>44559</v>
      </c>
      <c r="BC47" t="s">
        <v>63</v>
      </c>
    </row>
    <row r="48" spans="1:55" x14ac:dyDescent="0.25">
      <c r="A48" t="str">
        <f>INDEX('Department List'!$N:$N,MATCH(D48,'Department List'!$B:$B,0))</f>
        <v>Hill Country Water</v>
      </c>
      <c r="B48" s="1">
        <v>44671.59375</v>
      </c>
      <c r="C48">
        <v>2700</v>
      </c>
      <c r="D48">
        <v>370125</v>
      </c>
      <c r="E48">
        <v>10</v>
      </c>
      <c r="F48">
        <v>643300</v>
      </c>
      <c r="G48">
        <v>0</v>
      </c>
      <c r="H48" t="s">
        <v>55</v>
      </c>
      <c r="I48" t="s">
        <v>155</v>
      </c>
      <c r="J48" t="s">
        <v>57</v>
      </c>
      <c r="K48" t="s">
        <v>88</v>
      </c>
      <c r="L48">
        <v>49.62</v>
      </c>
      <c r="M48" s="2">
        <v>44559</v>
      </c>
      <c r="N48" t="s">
        <v>59</v>
      </c>
      <c r="O48" t="s">
        <v>60</v>
      </c>
      <c r="P48" t="s">
        <v>61</v>
      </c>
      <c r="Q48" t="s">
        <v>62</v>
      </c>
      <c r="R48" t="s">
        <v>63</v>
      </c>
      <c r="T48" t="s">
        <v>64</v>
      </c>
      <c r="U48" t="s">
        <v>96</v>
      </c>
      <c r="W48">
        <v>44141</v>
      </c>
      <c r="AD48">
        <v>12</v>
      </c>
      <c r="AE48">
        <v>21</v>
      </c>
      <c r="AG48">
        <v>13863</v>
      </c>
      <c r="AH48" t="s">
        <v>156</v>
      </c>
      <c r="AI48">
        <v>1</v>
      </c>
      <c r="AK48" t="s">
        <v>67</v>
      </c>
      <c r="AL48">
        <v>95</v>
      </c>
      <c r="AM48" t="s">
        <v>68</v>
      </c>
      <c r="AQ48">
        <v>49.62</v>
      </c>
      <c r="AR48" t="s">
        <v>69</v>
      </c>
      <c r="AS48">
        <v>49.62</v>
      </c>
      <c r="AT48" t="s">
        <v>69</v>
      </c>
      <c r="AU48">
        <v>2865132</v>
      </c>
      <c r="AV48" s="2">
        <v>44559</v>
      </c>
      <c r="BC48" t="s">
        <v>63</v>
      </c>
    </row>
    <row r="49" spans="1:55" x14ac:dyDescent="0.25">
      <c r="A49" t="str">
        <f>INDEX('Department List'!$N:$N,MATCH(D49,'Department List'!$B:$B,0))</f>
        <v>Southeast Wastewater</v>
      </c>
      <c r="B49" s="1">
        <v>44671.59375</v>
      </c>
      <c r="C49">
        <v>2700</v>
      </c>
      <c r="D49">
        <v>370180</v>
      </c>
      <c r="E49">
        <v>15</v>
      </c>
      <c r="F49">
        <v>643300</v>
      </c>
      <c r="G49">
        <v>0</v>
      </c>
      <c r="H49" t="s">
        <v>55</v>
      </c>
      <c r="I49" t="s">
        <v>157</v>
      </c>
      <c r="J49" t="s">
        <v>71</v>
      </c>
      <c r="K49" t="s">
        <v>88</v>
      </c>
      <c r="L49" s="32">
        <v>31013.78</v>
      </c>
      <c r="M49" s="2">
        <v>44559</v>
      </c>
      <c r="N49" t="s">
        <v>59</v>
      </c>
      <c r="O49" t="s">
        <v>60</v>
      </c>
      <c r="P49" t="s">
        <v>61</v>
      </c>
      <c r="Q49" t="s">
        <v>62</v>
      </c>
      <c r="R49" t="s">
        <v>63</v>
      </c>
      <c r="T49" t="s">
        <v>72</v>
      </c>
      <c r="U49" t="s">
        <v>73</v>
      </c>
      <c r="W49">
        <v>44159</v>
      </c>
      <c r="AD49">
        <v>12</v>
      </c>
      <c r="AE49">
        <v>21</v>
      </c>
      <c r="AG49">
        <v>13866</v>
      </c>
      <c r="AH49" t="s">
        <v>158</v>
      </c>
      <c r="AI49">
        <v>1</v>
      </c>
      <c r="AK49" t="s">
        <v>67</v>
      </c>
      <c r="AL49">
        <v>143</v>
      </c>
      <c r="AM49" t="s">
        <v>75</v>
      </c>
      <c r="AQ49">
        <v>31013.78</v>
      </c>
      <c r="AR49" t="s">
        <v>69</v>
      </c>
      <c r="AS49">
        <v>31013.78</v>
      </c>
      <c r="AT49" t="s">
        <v>69</v>
      </c>
      <c r="AU49">
        <v>2865154</v>
      </c>
      <c r="AV49" s="2">
        <v>44559</v>
      </c>
      <c r="BC49" t="s">
        <v>63</v>
      </c>
    </row>
    <row r="50" spans="1:55" x14ac:dyDescent="0.25">
      <c r="A50" t="str">
        <f>INDEX('Department List'!$N:$N,MATCH(D50,'Department List'!$B:$B,0))</f>
        <v>Mitchell County Cost Center</v>
      </c>
      <c r="B50" s="1">
        <v>44671.59375</v>
      </c>
      <c r="C50">
        <v>2700</v>
      </c>
      <c r="D50">
        <v>370195</v>
      </c>
      <c r="E50">
        <v>91</v>
      </c>
      <c r="F50">
        <v>643300</v>
      </c>
      <c r="G50">
        <v>0</v>
      </c>
      <c r="H50" t="s">
        <v>55</v>
      </c>
      <c r="I50" t="s">
        <v>113</v>
      </c>
      <c r="J50" t="s">
        <v>114</v>
      </c>
      <c r="K50" t="s">
        <v>88</v>
      </c>
      <c r="L50">
        <v>76.31</v>
      </c>
      <c r="M50" s="2">
        <v>44588</v>
      </c>
      <c r="N50" t="s">
        <v>59</v>
      </c>
      <c r="O50" t="s">
        <v>60</v>
      </c>
      <c r="P50" t="s">
        <v>61</v>
      </c>
      <c r="Q50" t="s">
        <v>62</v>
      </c>
      <c r="R50" t="s">
        <v>63</v>
      </c>
      <c r="T50" t="s">
        <v>92</v>
      </c>
      <c r="U50" t="s">
        <v>115</v>
      </c>
      <c r="W50">
        <v>46291</v>
      </c>
      <c r="AD50">
        <v>1</v>
      </c>
      <c r="AE50">
        <v>22</v>
      </c>
      <c r="AG50">
        <v>11667</v>
      </c>
      <c r="AH50" t="s">
        <v>159</v>
      </c>
      <c r="AI50">
        <v>1</v>
      </c>
      <c r="AK50" t="s">
        <v>67</v>
      </c>
      <c r="AL50">
        <v>16</v>
      </c>
      <c r="AM50" t="s">
        <v>94</v>
      </c>
      <c r="AQ50">
        <v>4489.0200000000004</v>
      </c>
      <c r="AR50" t="s">
        <v>69</v>
      </c>
      <c r="AS50">
        <v>4489.0200000000004</v>
      </c>
      <c r="AT50" t="s">
        <v>69</v>
      </c>
      <c r="AU50">
        <v>2898135</v>
      </c>
      <c r="AV50" s="2">
        <v>44588</v>
      </c>
      <c r="BC50" t="s">
        <v>63</v>
      </c>
    </row>
    <row r="51" spans="1:55" x14ac:dyDescent="0.25">
      <c r="A51" t="str">
        <f>INDEX('Department List'!$N:$N,MATCH(D51,'Department List'!$B:$B,0))</f>
        <v>Mitchell County Cost Center</v>
      </c>
      <c r="B51" s="1">
        <v>44671.59375</v>
      </c>
      <c r="C51">
        <v>2700</v>
      </c>
      <c r="D51">
        <v>370195</v>
      </c>
      <c r="E51">
        <v>91</v>
      </c>
      <c r="F51">
        <v>643300</v>
      </c>
      <c r="G51">
        <v>0</v>
      </c>
      <c r="H51" t="s">
        <v>55</v>
      </c>
      <c r="I51" t="s">
        <v>113</v>
      </c>
      <c r="J51" t="s">
        <v>114</v>
      </c>
      <c r="K51" t="s">
        <v>88</v>
      </c>
      <c r="L51">
        <v>894.8</v>
      </c>
      <c r="M51" s="2">
        <v>44588</v>
      </c>
      <c r="N51" t="s">
        <v>59</v>
      </c>
      <c r="O51" t="s">
        <v>60</v>
      </c>
      <c r="P51" t="s">
        <v>61</v>
      </c>
      <c r="Q51" t="s">
        <v>62</v>
      </c>
      <c r="R51" t="s">
        <v>63</v>
      </c>
      <c r="T51" t="s">
        <v>92</v>
      </c>
      <c r="U51" t="s">
        <v>115</v>
      </c>
      <c r="W51">
        <v>46291</v>
      </c>
      <c r="AD51">
        <v>1</v>
      </c>
      <c r="AE51">
        <v>22</v>
      </c>
      <c r="AG51">
        <v>11667</v>
      </c>
      <c r="AH51" t="s">
        <v>160</v>
      </c>
      <c r="AI51">
        <v>1</v>
      </c>
      <c r="AK51" t="s">
        <v>67</v>
      </c>
      <c r="AL51">
        <v>16</v>
      </c>
      <c r="AM51" t="s">
        <v>94</v>
      </c>
      <c r="AQ51">
        <v>4489.0200000000004</v>
      </c>
      <c r="AR51" t="s">
        <v>69</v>
      </c>
      <c r="AS51">
        <v>4489.0200000000004</v>
      </c>
      <c r="AT51" t="s">
        <v>69</v>
      </c>
      <c r="AU51">
        <v>2898135</v>
      </c>
      <c r="AV51" s="2">
        <v>44588</v>
      </c>
      <c r="BC51" t="s">
        <v>63</v>
      </c>
    </row>
    <row r="52" spans="1:55" x14ac:dyDescent="0.25">
      <c r="A52" t="str">
        <f>INDEX('Department List'!$N:$N,MATCH(D52,'Department List'!$B:$B,0))</f>
        <v>Southeast Water</v>
      </c>
      <c r="B52" s="1">
        <v>44671.59375</v>
      </c>
      <c r="C52">
        <v>2700</v>
      </c>
      <c r="D52">
        <v>370075</v>
      </c>
      <c r="E52">
        <v>10</v>
      </c>
      <c r="F52">
        <v>643300</v>
      </c>
      <c r="G52">
        <v>0</v>
      </c>
      <c r="H52" t="s">
        <v>55</v>
      </c>
      <c r="I52" t="s">
        <v>161</v>
      </c>
      <c r="J52" t="s">
        <v>57</v>
      </c>
      <c r="K52" t="s">
        <v>88</v>
      </c>
      <c r="L52">
        <v>4151.16</v>
      </c>
      <c r="M52" s="2">
        <v>44559</v>
      </c>
      <c r="N52" t="s">
        <v>59</v>
      </c>
      <c r="O52" t="s">
        <v>60</v>
      </c>
      <c r="P52" t="s">
        <v>61</v>
      </c>
      <c r="Q52" t="s">
        <v>62</v>
      </c>
      <c r="R52" t="s">
        <v>63</v>
      </c>
      <c r="T52" t="s">
        <v>64</v>
      </c>
      <c r="U52" t="s">
        <v>136</v>
      </c>
      <c r="W52">
        <v>44141</v>
      </c>
      <c r="AD52">
        <v>12</v>
      </c>
      <c r="AE52">
        <v>21</v>
      </c>
      <c r="AG52">
        <v>13748</v>
      </c>
      <c r="AH52" t="s">
        <v>162</v>
      </c>
      <c r="AI52">
        <v>1</v>
      </c>
      <c r="AK52" t="s">
        <v>67</v>
      </c>
      <c r="AL52">
        <v>324</v>
      </c>
      <c r="AM52" t="s">
        <v>68</v>
      </c>
      <c r="AQ52">
        <v>4151.16</v>
      </c>
      <c r="AR52" t="s">
        <v>69</v>
      </c>
      <c r="AS52">
        <v>4151.16</v>
      </c>
      <c r="AT52" t="s">
        <v>69</v>
      </c>
      <c r="AU52">
        <v>2865132</v>
      </c>
      <c r="AV52" s="2">
        <v>44559</v>
      </c>
      <c r="BC52" t="s">
        <v>63</v>
      </c>
    </row>
    <row r="53" spans="1:55" x14ac:dyDescent="0.25">
      <c r="A53" t="str">
        <f>INDEX('Department List'!$N:$N,MATCH(D53,'Department List'!$B:$B,0))</f>
        <v>Mitchell County Water</v>
      </c>
      <c r="B53" s="1">
        <v>44671.59375</v>
      </c>
      <c r="C53">
        <v>2700</v>
      </c>
      <c r="D53">
        <v>370200</v>
      </c>
      <c r="E53">
        <v>10</v>
      </c>
      <c r="F53">
        <v>643400</v>
      </c>
      <c r="G53">
        <v>0</v>
      </c>
      <c r="H53" t="s">
        <v>55</v>
      </c>
      <c r="I53" t="s">
        <v>163</v>
      </c>
      <c r="J53" t="s">
        <v>57</v>
      </c>
      <c r="K53" t="s">
        <v>58</v>
      </c>
      <c r="L53">
        <v>17.760000000000002</v>
      </c>
      <c r="M53" s="2">
        <v>44588</v>
      </c>
      <c r="N53" t="s">
        <v>59</v>
      </c>
      <c r="O53" t="s">
        <v>60</v>
      </c>
      <c r="P53" t="s">
        <v>61</v>
      </c>
      <c r="Q53" t="s">
        <v>62</v>
      </c>
      <c r="R53" t="s">
        <v>63</v>
      </c>
      <c r="T53" t="s">
        <v>92</v>
      </c>
      <c r="U53" t="s">
        <v>115</v>
      </c>
      <c r="W53">
        <v>46291</v>
      </c>
      <c r="AD53">
        <v>1</v>
      </c>
      <c r="AE53">
        <v>22</v>
      </c>
      <c r="AG53">
        <v>11667</v>
      </c>
      <c r="AH53" t="s">
        <v>164</v>
      </c>
      <c r="AI53">
        <v>1</v>
      </c>
      <c r="AK53" t="s">
        <v>67</v>
      </c>
      <c r="AL53">
        <v>42</v>
      </c>
      <c r="AM53" t="s">
        <v>94</v>
      </c>
      <c r="AQ53">
        <v>17.760000000000002</v>
      </c>
      <c r="AR53" t="s">
        <v>69</v>
      </c>
      <c r="AS53">
        <v>17.760000000000002</v>
      </c>
      <c r="AT53" t="s">
        <v>69</v>
      </c>
      <c r="AU53">
        <v>2898135</v>
      </c>
      <c r="AV53" s="2">
        <v>44588</v>
      </c>
      <c r="BC53" t="s">
        <v>63</v>
      </c>
    </row>
    <row r="54" spans="1:55" x14ac:dyDescent="0.25">
      <c r="A54" t="str">
        <f>INDEX('Department List'!$N:$N,MATCH(D54,'Department List'!$B:$B,0))</f>
        <v>Southeast Wastewater</v>
      </c>
      <c r="B54" s="1">
        <v>44671.59375</v>
      </c>
      <c r="C54">
        <v>2700</v>
      </c>
      <c r="D54">
        <v>370030</v>
      </c>
      <c r="E54">
        <v>15</v>
      </c>
      <c r="F54">
        <v>643400</v>
      </c>
      <c r="G54">
        <v>0</v>
      </c>
      <c r="H54" t="s">
        <v>55</v>
      </c>
      <c r="I54" t="s">
        <v>117</v>
      </c>
      <c r="J54" t="s">
        <v>71</v>
      </c>
      <c r="K54" t="s">
        <v>58</v>
      </c>
      <c r="L54" s="32">
        <v>28.59</v>
      </c>
      <c r="M54" s="2">
        <v>44559</v>
      </c>
      <c r="N54" t="s">
        <v>59</v>
      </c>
      <c r="O54" t="s">
        <v>60</v>
      </c>
      <c r="P54" t="s">
        <v>61</v>
      </c>
      <c r="Q54" t="s">
        <v>62</v>
      </c>
      <c r="R54" t="s">
        <v>63</v>
      </c>
      <c r="T54" t="s">
        <v>64</v>
      </c>
      <c r="U54" t="s">
        <v>89</v>
      </c>
      <c r="W54">
        <v>44141</v>
      </c>
      <c r="AD54">
        <v>12</v>
      </c>
      <c r="AE54">
        <v>21</v>
      </c>
      <c r="AG54">
        <v>13808</v>
      </c>
      <c r="AH54" t="s">
        <v>165</v>
      </c>
      <c r="AI54">
        <v>1</v>
      </c>
      <c r="AK54" t="s">
        <v>67</v>
      </c>
      <c r="AL54">
        <v>109</v>
      </c>
      <c r="AM54" t="s">
        <v>68</v>
      </c>
      <c r="AQ54">
        <v>584.79999999999995</v>
      </c>
      <c r="AR54" t="s">
        <v>69</v>
      </c>
      <c r="AS54">
        <v>584.79999999999995</v>
      </c>
      <c r="AT54" t="s">
        <v>69</v>
      </c>
      <c r="AU54">
        <v>2865132</v>
      </c>
      <c r="AV54" s="2">
        <v>44559</v>
      </c>
      <c r="BC54" t="s">
        <v>63</v>
      </c>
    </row>
    <row r="55" spans="1:55" x14ac:dyDescent="0.25">
      <c r="A55" t="str">
        <f>INDEX('Department List'!$N:$N,MATCH(D55,'Department List'!$B:$B,0))</f>
        <v>Southeast Wastewater</v>
      </c>
      <c r="B55" s="1">
        <v>44671.59375</v>
      </c>
      <c r="C55">
        <v>2700</v>
      </c>
      <c r="D55">
        <v>370050</v>
      </c>
      <c r="E55">
        <v>15</v>
      </c>
      <c r="F55">
        <v>643400</v>
      </c>
      <c r="G55">
        <v>0</v>
      </c>
      <c r="H55" t="s">
        <v>55</v>
      </c>
      <c r="I55" t="s">
        <v>70</v>
      </c>
      <c r="J55" t="s">
        <v>71</v>
      </c>
      <c r="K55" t="s">
        <v>58</v>
      </c>
      <c r="L55" s="32">
        <v>1670.08</v>
      </c>
      <c r="M55" s="2">
        <v>44559</v>
      </c>
      <c r="N55" t="s">
        <v>59</v>
      </c>
      <c r="O55" t="s">
        <v>60</v>
      </c>
      <c r="P55" t="s">
        <v>61</v>
      </c>
      <c r="Q55" t="s">
        <v>62</v>
      </c>
      <c r="R55" t="s">
        <v>63</v>
      </c>
      <c r="T55" t="s">
        <v>72</v>
      </c>
      <c r="U55" t="s">
        <v>73</v>
      </c>
      <c r="W55">
        <v>44159</v>
      </c>
      <c r="AD55">
        <v>12</v>
      </c>
      <c r="AE55">
        <v>21</v>
      </c>
      <c r="AG55">
        <v>13866</v>
      </c>
      <c r="AH55" t="s">
        <v>166</v>
      </c>
      <c r="AI55">
        <v>1</v>
      </c>
      <c r="AK55" t="s">
        <v>67</v>
      </c>
      <c r="AL55">
        <v>144</v>
      </c>
      <c r="AM55" t="s">
        <v>75</v>
      </c>
      <c r="AQ55">
        <v>27528.43</v>
      </c>
      <c r="AR55" t="s">
        <v>69</v>
      </c>
      <c r="AS55">
        <v>27528.43</v>
      </c>
      <c r="AT55" t="s">
        <v>69</v>
      </c>
      <c r="AU55">
        <v>2865154</v>
      </c>
      <c r="AV55" s="2">
        <v>44559</v>
      </c>
      <c r="BC55" t="s">
        <v>63</v>
      </c>
    </row>
    <row r="56" spans="1:55" x14ac:dyDescent="0.25">
      <c r="A56" t="str">
        <f>INDEX('Department List'!$N:$N,MATCH(D56,'Department List'!$B:$B,0))</f>
        <v>Hill Country Cost Center</v>
      </c>
      <c r="B56" s="1">
        <v>44671.59375</v>
      </c>
      <c r="C56">
        <v>2700</v>
      </c>
      <c r="D56">
        <v>370055</v>
      </c>
      <c r="E56">
        <v>91</v>
      </c>
      <c r="F56">
        <v>643400</v>
      </c>
      <c r="G56">
        <v>0</v>
      </c>
      <c r="H56" t="s">
        <v>55</v>
      </c>
      <c r="I56" t="s">
        <v>121</v>
      </c>
      <c r="J56" t="s">
        <v>114</v>
      </c>
      <c r="K56" t="s">
        <v>58</v>
      </c>
      <c r="L56">
        <v>2801.65</v>
      </c>
      <c r="M56" s="2">
        <v>44559</v>
      </c>
      <c r="N56" t="s">
        <v>59</v>
      </c>
      <c r="O56" t="s">
        <v>60</v>
      </c>
      <c r="P56" t="s">
        <v>61</v>
      </c>
      <c r="Q56" t="s">
        <v>62</v>
      </c>
      <c r="R56" t="s">
        <v>63</v>
      </c>
      <c r="T56" t="s">
        <v>64</v>
      </c>
      <c r="U56" t="s">
        <v>65</v>
      </c>
      <c r="W56">
        <v>44141</v>
      </c>
      <c r="AD56">
        <v>12</v>
      </c>
      <c r="AE56">
        <v>21</v>
      </c>
      <c r="AG56">
        <v>11610</v>
      </c>
      <c r="AH56" t="s">
        <v>167</v>
      </c>
      <c r="AI56">
        <v>1</v>
      </c>
      <c r="AK56" t="s">
        <v>67</v>
      </c>
      <c r="AL56">
        <v>111</v>
      </c>
      <c r="AM56" t="s">
        <v>68</v>
      </c>
      <c r="AQ56">
        <v>4782.6099999999997</v>
      </c>
      <c r="AR56" t="s">
        <v>69</v>
      </c>
      <c r="AS56">
        <v>4782.6099999999997</v>
      </c>
      <c r="AT56" t="s">
        <v>69</v>
      </c>
      <c r="AU56">
        <v>2865132</v>
      </c>
      <c r="AV56" s="2">
        <v>44559</v>
      </c>
      <c r="BC56" t="s">
        <v>63</v>
      </c>
    </row>
    <row r="57" spans="1:55" x14ac:dyDescent="0.25">
      <c r="A57" t="str">
        <f>INDEX('Department List'!$N:$N,MATCH(D57,'Department List'!$B:$B,0))</f>
        <v>Hill Country Cost Center</v>
      </c>
      <c r="B57" s="1">
        <v>44671.59375</v>
      </c>
      <c r="C57">
        <v>2700</v>
      </c>
      <c r="D57">
        <v>370055</v>
      </c>
      <c r="E57">
        <v>91</v>
      </c>
      <c r="F57">
        <v>643400</v>
      </c>
      <c r="G57">
        <v>0</v>
      </c>
      <c r="H57" t="s">
        <v>55</v>
      </c>
      <c r="I57" t="s">
        <v>121</v>
      </c>
      <c r="J57" t="s">
        <v>114</v>
      </c>
      <c r="K57" t="s">
        <v>58</v>
      </c>
      <c r="L57">
        <v>1771.1</v>
      </c>
      <c r="M57" s="2">
        <v>44559</v>
      </c>
      <c r="N57" t="s">
        <v>59</v>
      </c>
      <c r="O57" t="s">
        <v>60</v>
      </c>
      <c r="P57" t="s">
        <v>61</v>
      </c>
      <c r="Q57" t="s">
        <v>62</v>
      </c>
      <c r="R57" t="s">
        <v>63</v>
      </c>
      <c r="T57" t="s">
        <v>64</v>
      </c>
      <c r="U57" t="s">
        <v>65</v>
      </c>
      <c r="W57">
        <v>44141</v>
      </c>
      <c r="AD57">
        <v>12</v>
      </c>
      <c r="AE57">
        <v>21</v>
      </c>
      <c r="AG57">
        <v>11610</v>
      </c>
      <c r="AH57" t="s">
        <v>168</v>
      </c>
      <c r="AI57">
        <v>1</v>
      </c>
      <c r="AK57" t="s">
        <v>67</v>
      </c>
      <c r="AL57">
        <v>111</v>
      </c>
      <c r="AM57" t="s">
        <v>68</v>
      </c>
      <c r="AQ57">
        <v>4782.6099999999997</v>
      </c>
      <c r="AR57" t="s">
        <v>69</v>
      </c>
      <c r="AS57">
        <v>4782.6099999999997</v>
      </c>
      <c r="AT57" t="s">
        <v>69</v>
      </c>
      <c r="AU57">
        <v>2865132</v>
      </c>
      <c r="AV57" s="2">
        <v>44559</v>
      </c>
      <c r="BC57" t="s">
        <v>63</v>
      </c>
    </row>
    <row r="58" spans="1:55" x14ac:dyDescent="0.25">
      <c r="A58" t="str">
        <f>INDEX('Department List'!$N:$N,MATCH(D58,'Department List'!$B:$B,0))</f>
        <v>Hill Country Cost Center</v>
      </c>
      <c r="B58" s="1">
        <v>44671.59375</v>
      </c>
      <c r="C58">
        <v>2700</v>
      </c>
      <c r="D58">
        <v>370055</v>
      </c>
      <c r="E58">
        <v>91</v>
      </c>
      <c r="F58">
        <v>643400</v>
      </c>
      <c r="G58">
        <v>0</v>
      </c>
      <c r="H58" t="s">
        <v>55</v>
      </c>
      <c r="I58" t="s">
        <v>121</v>
      </c>
      <c r="J58" t="s">
        <v>114</v>
      </c>
      <c r="K58" t="s">
        <v>58</v>
      </c>
      <c r="L58">
        <v>209.86</v>
      </c>
      <c r="M58" s="2">
        <v>44559</v>
      </c>
      <c r="N58" t="s">
        <v>59</v>
      </c>
      <c r="O58" t="s">
        <v>60</v>
      </c>
      <c r="P58" t="s">
        <v>61</v>
      </c>
      <c r="Q58" t="s">
        <v>62</v>
      </c>
      <c r="R58" t="s">
        <v>63</v>
      </c>
      <c r="T58" t="s">
        <v>64</v>
      </c>
      <c r="U58" t="s">
        <v>65</v>
      </c>
      <c r="W58">
        <v>44141</v>
      </c>
      <c r="AD58">
        <v>12</v>
      </c>
      <c r="AE58">
        <v>21</v>
      </c>
      <c r="AG58">
        <v>11610</v>
      </c>
      <c r="AH58" t="s">
        <v>169</v>
      </c>
      <c r="AI58">
        <v>1</v>
      </c>
      <c r="AK58" t="s">
        <v>67</v>
      </c>
      <c r="AL58">
        <v>111</v>
      </c>
      <c r="AM58" t="s">
        <v>68</v>
      </c>
      <c r="AQ58">
        <v>4782.6099999999997</v>
      </c>
      <c r="AR58" t="s">
        <v>69</v>
      </c>
      <c r="AS58">
        <v>4782.6099999999997</v>
      </c>
      <c r="AT58" t="s">
        <v>69</v>
      </c>
      <c r="AU58">
        <v>2865132</v>
      </c>
      <c r="AV58" s="2">
        <v>44559</v>
      </c>
      <c r="BC58" t="s">
        <v>63</v>
      </c>
    </row>
    <row r="59" spans="1:55" x14ac:dyDescent="0.25">
      <c r="A59" t="str">
        <f>INDEX('Department List'!$N:$N,MATCH(D59,'Department List'!$B:$B,0))</f>
        <v>Lometa Wastewater</v>
      </c>
      <c r="B59" s="1">
        <v>44671.59375</v>
      </c>
      <c r="C59">
        <v>2700</v>
      </c>
      <c r="D59">
        <v>370065</v>
      </c>
      <c r="E59">
        <v>15</v>
      </c>
      <c r="F59">
        <v>643400</v>
      </c>
      <c r="G59">
        <v>0</v>
      </c>
      <c r="H59" t="s">
        <v>55</v>
      </c>
      <c r="I59" t="s">
        <v>133</v>
      </c>
      <c r="J59" t="s">
        <v>71</v>
      </c>
      <c r="K59" t="s">
        <v>58</v>
      </c>
      <c r="L59">
        <v>3.56</v>
      </c>
      <c r="M59" s="2">
        <v>44601</v>
      </c>
      <c r="N59" t="s">
        <v>59</v>
      </c>
      <c r="O59" t="s">
        <v>60</v>
      </c>
      <c r="P59" t="s">
        <v>61</v>
      </c>
      <c r="Q59" t="s">
        <v>62</v>
      </c>
      <c r="R59" t="s">
        <v>63</v>
      </c>
      <c r="T59" t="s">
        <v>77</v>
      </c>
      <c r="U59" t="s">
        <v>78</v>
      </c>
      <c r="W59">
        <v>47423</v>
      </c>
      <c r="AD59">
        <v>2</v>
      </c>
      <c r="AE59">
        <v>22</v>
      </c>
      <c r="AG59">
        <v>13814</v>
      </c>
      <c r="AH59" t="s">
        <v>170</v>
      </c>
      <c r="AI59">
        <v>1</v>
      </c>
      <c r="AK59" t="s">
        <v>67</v>
      </c>
      <c r="AL59">
        <v>45</v>
      </c>
      <c r="AM59" t="s">
        <v>80</v>
      </c>
      <c r="AQ59">
        <v>842.68</v>
      </c>
      <c r="AR59" t="s">
        <v>69</v>
      </c>
      <c r="AS59">
        <v>842.68</v>
      </c>
      <c r="AT59" t="s">
        <v>69</v>
      </c>
      <c r="AU59">
        <v>2915132</v>
      </c>
      <c r="AV59" s="2">
        <v>44601</v>
      </c>
      <c r="BC59" t="s">
        <v>63</v>
      </c>
    </row>
    <row r="60" spans="1:55" x14ac:dyDescent="0.25">
      <c r="A60" t="str">
        <f>INDEX('Department List'!$N:$N,MATCH(D60,'Department List'!$B:$B,0))</f>
        <v>Lometa Wastewater</v>
      </c>
      <c r="B60" s="1">
        <v>44671.59375</v>
      </c>
      <c r="C60">
        <v>2700</v>
      </c>
      <c r="D60">
        <v>370065</v>
      </c>
      <c r="E60">
        <v>15</v>
      </c>
      <c r="F60">
        <v>643400</v>
      </c>
      <c r="G60">
        <v>0</v>
      </c>
      <c r="H60" t="s">
        <v>55</v>
      </c>
      <c r="I60" t="s">
        <v>133</v>
      </c>
      <c r="J60" t="s">
        <v>71</v>
      </c>
      <c r="K60" t="s">
        <v>58</v>
      </c>
      <c r="L60">
        <v>6.86</v>
      </c>
      <c r="M60" s="2">
        <v>44601</v>
      </c>
      <c r="N60" t="s">
        <v>59</v>
      </c>
      <c r="O60" t="s">
        <v>60</v>
      </c>
      <c r="P60" t="s">
        <v>61</v>
      </c>
      <c r="Q60" t="s">
        <v>62</v>
      </c>
      <c r="R60" t="s">
        <v>63</v>
      </c>
      <c r="T60" t="s">
        <v>77</v>
      </c>
      <c r="U60" t="s">
        <v>78</v>
      </c>
      <c r="W60">
        <v>47423</v>
      </c>
      <c r="AD60">
        <v>2</v>
      </c>
      <c r="AE60">
        <v>22</v>
      </c>
      <c r="AG60">
        <v>13814</v>
      </c>
      <c r="AH60" t="s">
        <v>171</v>
      </c>
      <c r="AI60">
        <v>1</v>
      </c>
      <c r="AK60" t="s">
        <v>67</v>
      </c>
      <c r="AL60">
        <v>45</v>
      </c>
      <c r="AM60" t="s">
        <v>80</v>
      </c>
      <c r="AQ60">
        <v>842.68</v>
      </c>
      <c r="AR60" t="s">
        <v>69</v>
      </c>
      <c r="AS60">
        <v>842.68</v>
      </c>
      <c r="AT60" t="s">
        <v>69</v>
      </c>
      <c r="AU60">
        <v>2915132</v>
      </c>
      <c r="AV60" s="2">
        <v>44601</v>
      </c>
      <c r="BC60" t="s">
        <v>63</v>
      </c>
    </row>
    <row r="61" spans="1:55" x14ac:dyDescent="0.25">
      <c r="A61" t="str">
        <f>INDEX('Department List'!$N:$N,MATCH(D61,'Department List'!$B:$B,0))</f>
        <v>Hill Country Water</v>
      </c>
      <c r="B61" s="1">
        <v>44671.59375</v>
      </c>
      <c r="C61">
        <v>2700</v>
      </c>
      <c r="D61">
        <v>370145</v>
      </c>
      <c r="E61">
        <v>10</v>
      </c>
      <c r="F61">
        <v>643400</v>
      </c>
      <c r="G61">
        <v>0</v>
      </c>
      <c r="H61" t="s">
        <v>55</v>
      </c>
      <c r="I61" t="s">
        <v>142</v>
      </c>
      <c r="J61" t="s">
        <v>57</v>
      </c>
      <c r="K61" t="s">
        <v>58</v>
      </c>
      <c r="L61">
        <v>526.9</v>
      </c>
      <c r="M61" s="2">
        <v>44559</v>
      </c>
      <c r="N61" t="s">
        <v>59</v>
      </c>
      <c r="O61" t="s">
        <v>60</v>
      </c>
      <c r="P61" t="s">
        <v>61</v>
      </c>
      <c r="Q61" t="s">
        <v>62</v>
      </c>
      <c r="R61" t="s">
        <v>63</v>
      </c>
      <c r="T61" t="s">
        <v>64</v>
      </c>
      <c r="U61" t="s">
        <v>65</v>
      </c>
      <c r="W61">
        <v>44141</v>
      </c>
      <c r="AD61">
        <v>12</v>
      </c>
      <c r="AE61">
        <v>21</v>
      </c>
      <c r="AG61">
        <v>11610</v>
      </c>
      <c r="AH61" t="s">
        <v>172</v>
      </c>
      <c r="AI61">
        <v>1</v>
      </c>
      <c r="AK61" t="s">
        <v>67</v>
      </c>
      <c r="AL61">
        <v>118</v>
      </c>
      <c r="AM61" t="s">
        <v>68</v>
      </c>
      <c r="AQ61">
        <v>3966.13</v>
      </c>
      <c r="AR61" t="s">
        <v>69</v>
      </c>
      <c r="AS61">
        <v>3966.13</v>
      </c>
      <c r="AT61" t="s">
        <v>69</v>
      </c>
      <c r="AU61">
        <v>2865132</v>
      </c>
      <c r="AV61" s="2">
        <v>44559</v>
      </c>
      <c r="BC61" t="s">
        <v>63</v>
      </c>
    </row>
    <row r="62" spans="1:55" x14ac:dyDescent="0.25">
      <c r="A62" t="str">
        <f>INDEX('Department List'!$N:$N,MATCH(D62,'Department List'!$B:$B,0))</f>
        <v>CUTX Cost Center</v>
      </c>
      <c r="B62" s="1">
        <v>44671.59375</v>
      </c>
      <c r="C62">
        <v>2700</v>
      </c>
      <c r="D62">
        <v>370010</v>
      </c>
      <c r="E62">
        <v>91</v>
      </c>
      <c r="F62">
        <v>643300</v>
      </c>
      <c r="G62">
        <v>0</v>
      </c>
      <c r="H62" t="s">
        <v>55</v>
      </c>
      <c r="I62" t="s">
        <v>173</v>
      </c>
      <c r="J62" t="s">
        <v>114</v>
      </c>
      <c r="K62" t="s">
        <v>88</v>
      </c>
      <c r="L62">
        <v>1247.33</v>
      </c>
      <c r="M62" s="2">
        <v>44559</v>
      </c>
      <c r="N62" t="s">
        <v>59</v>
      </c>
      <c r="O62" t="s">
        <v>60</v>
      </c>
      <c r="P62" t="s">
        <v>61</v>
      </c>
      <c r="Q62" t="s">
        <v>62</v>
      </c>
      <c r="R62" t="s">
        <v>63</v>
      </c>
      <c r="T62" t="s">
        <v>64</v>
      </c>
      <c r="U62" t="s">
        <v>174</v>
      </c>
      <c r="W62">
        <v>44141</v>
      </c>
      <c r="AD62">
        <v>12</v>
      </c>
      <c r="AE62">
        <v>21</v>
      </c>
      <c r="AG62">
        <v>13862</v>
      </c>
      <c r="AH62" t="s">
        <v>175</v>
      </c>
      <c r="AI62">
        <v>1</v>
      </c>
      <c r="AK62" t="s">
        <v>67</v>
      </c>
      <c r="AL62">
        <v>89</v>
      </c>
      <c r="AM62" t="s">
        <v>68</v>
      </c>
      <c r="AQ62">
        <v>1247.33</v>
      </c>
      <c r="AR62" t="s">
        <v>69</v>
      </c>
      <c r="AS62">
        <v>1247.33</v>
      </c>
      <c r="AT62" t="s">
        <v>69</v>
      </c>
      <c r="AU62">
        <v>2865132</v>
      </c>
      <c r="AV62" s="2">
        <v>44559</v>
      </c>
      <c r="BC62" t="s">
        <v>63</v>
      </c>
    </row>
    <row r="63" spans="1:55" x14ac:dyDescent="0.25">
      <c r="A63" t="str">
        <f>INDEX('Department List'!$N:$N,MATCH(D63,'Department List'!$B:$B,0))</f>
        <v>Hill Country Water</v>
      </c>
      <c r="B63" s="1">
        <v>44671.59375</v>
      </c>
      <c r="C63">
        <v>2700</v>
      </c>
      <c r="D63">
        <v>370060</v>
      </c>
      <c r="E63">
        <v>10</v>
      </c>
      <c r="F63">
        <v>643300</v>
      </c>
      <c r="G63">
        <v>0</v>
      </c>
      <c r="H63" t="s">
        <v>55</v>
      </c>
      <c r="I63" t="s">
        <v>76</v>
      </c>
      <c r="J63" t="s">
        <v>57</v>
      </c>
      <c r="K63" t="s">
        <v>88</v>
      </c>
      <c r="L63">
        <v>6341.84</v>
      </c>
      <c r="M63" s="2">
        <v>44588</v>
      </c>
      <c r="N63" t="s">
        <v>59</v>
      </c>
      <c r="O63" t="s">
        <v>60</v>
      </c>
      <c r="P63" t="s">
        <v>61</v>
      </c>
      <c r="Q63" t="s">
        <v>62</v>
      </c>
      <c r="R63" t="s">
        <v>63</v>
      </c>
      <c r="T63" t="s">
        <v>92</v>
      </c>
      <c r="U63" t="s">
        <v>78</v>
      </c>
      <c r="W63">
        <v>46291</v>
      </c>
      <c r="AD63">
        <v>1</v>
      </c>
      <c r="AE63">
        <v>22</v>
      </c>
      <c r="AG63">
        <v>13814</v>
      </c>
      <c r="AH63" t="s">
        <v>176</v>
      </c>
      <c r="AI63">
        <v>1</v>
      </c>
      <c r="AK63" t="s">
        <v>67</v>
      </c>
      <c r="AL63">
        <v>14</v>
      </c>
      <c r="AM63" t="s">
        <v>94</v>
      </c>
      <c r="AQ63">
        <v>9748.11</v>
      </c>
      <c r="AR63" t="s">
        <v>69</v>
      </c>
      <c r="AS63">
        <v>9748.11</v>
      </c>
      <c r="AT63" t="s">
        <v>69</v>
      </c>
      <c r="AU63">
        <v>2898135</v>
      </c>
      <c r="AV63" s="2">
        <v>44588</v>
      </c>
      <c r="BC63" t="s">
        <v>63</v>
      </c>
    </row>
    <row r="64" spans="1:55" x14ac:dyDescent="0.25">
      <c r="A64" t="str">
        <f>INDEX('Department List'!$N:$N,MATCH(D64,'Department List'!$B:$B,0))</f>
        <v>Mitchell County Cost Center</v>
      </c>
      <c r="B64" s="1">
        <v>44671.59375</v>
      </c>
      <c r="C64">
        <v>2700</v>
      </c>
      <c r="D64">
        <v>370195</v>
      </c>
      <c r="E64">
        <v>91</v>
      </c>
      <c r="F64">
        <v>643300</v>
      </c>
      <c r="G64">
        <v>0</v>
      </c>
      <c r="H64" t="s">
        <v>55</v>
      </c>
      <c r="I64" t="s">
        <v>113</v>
      </c>
      <c r="J64" t="s">
        <v>114</v>
      </c>
      <c r="K64" t="s">
        <v>88</v>
      </c>
      <c r="L64">
        <v>448.66</v>
      </c>
      <c r="M64" s="2">
        <v>44588</v>
      </c>
      <c r="N64" t="s">
        <v>59</v>
      </c>
      <c r="O64" t="s">
        <v>60</v>
      </c>
      <c r="P64" t="s">
        <v>61</v>
      </c>
      <c r="Q64" t="s">
        <v>62</v>
      </c>
      <c r="R64" t="s">
        <v>63</v>
      </c>
      <c r="T64" t="s">
        <v>92</v>
      </c>
      <c r="U64" t="s">
        <v>115</v>
      </c>
      <c r="W64">
        <v>46291</v>
      </c>
      <c r="AD64">
        <v>1</v>
      </c>
      <c r="AE64">
        <v>22</v>
      </c>
      <c r="AG64">
        <v>11667</v>
      </c>
      <c r="AH64" t="s">
        <v>177</v>
      </c>
      <c r="AI64">
        <v>1</v>
      </c>
      <c r="AK64" t="s">
        <v>67</v>
      </c>
      <c r="AL64">
        <v>16</v>
      </c>
      <c r="AM64" t="s">
        <v>94</v>
      </c>
      <c r="AQ64">
        <v>4489.0200000000004</v>
      </c>
      <c r="AR64" t="s">
        <v>69</v>
      </c>
      <c r="AS64">
        <v>4489.0200000000004</v>
      </c>
      <c r="AT64" t="s">
        <v>69</v>
      </c>
      <c r="AU64">
        <v>2898135</v>
      </c>
      <c r="AV64" s="2">
        <v>44588</v>
      </c>
      <c r="BC64" t="s">
        <v>63</v>
      </c>
    </row>
    <row r="65" spans="1:55" x14ac:dyDescent="0.25">
      <c r="A65" t="str">
        <f>INDEX('Department List'!$N:$N,MATCH(D65,'Department List'!$B:$B,0))</f>
        <v>Hill Country Water</v>
      </c>
      <c r="B65" s="1">
        <v>44671.59375</v>
      </c>
      <c r="C65">
        <v>2700</v>
      </c>
      <c r="D65">
        <v>370155</v>
      </c>
      <c r="E65">
        <v>10</v>
      </c>
      <c r="F65">
        <v>643300</v>
      </c>
      <c r="G65">
        <v>0</v>
      </c>
      <c r="H65" t="s">
        <v>55</v>
      </c>
      <c r="I65" t="s">
        <v>153</v>
      </c>
      <c r="J65" t="s">
        <v>57</v>
      </c>
      <c r="K65" t="s">
        <v>88</v>
      </c>
      <c r="L65">
        <v>99.99</v>
      </c>
      <c r="M65" s="2">
        <v>44559</v>
      </c>
      <c r="N65" t="s">
        <v>59</v>
      </c>
      <c r="O65" t="s">
        <v>60</v>
      </c>
      <c r="P65" t="s">
        <v>61</v>
      </c>
      <c r="Q65" t="s">
        <v>62</v>
      </c>
      <c r="R65" t="s">
        <v>63</v>
      </c>
      <c r="T65" t="s">
        <v>64</v>
      </c>
      <c r="U65" t="s">
        <v>96</v>
      </c>
      <c r="W65">
        <v>44141</v>
      </c>
      <c r="AD65">
        <v>12</v>
      </c>
      <c r="AE65">
        <v>21</v>
      </c>
      <c r="AG65">
        <v>13863</v>
      </c>
      <c r="AH65" t="s">
        <v>178</v>
      </c>
      <c r="AI65">
        <v>1</v>
      </c>
      <c r="AK65" t="s">
        <v>67</v>
      </c>
      <c r="AL65">
        <v>158</v>
      </c>
      <c r="AM65" t="s">
        <v>68</v>
      </c>
      <c r="AQ65">
        <v>99.99</v>
      </c>
      <c r="AR65" t="s">
        <v>69</v>
      </c>
      <c r="AS65">
        <v>99.99</v>
      </c>
      <c r="AT65" t="s">
        <v>69</v>
      </c>
      <c r="AU65">
        <v>2865132</v>
      </c>
      <c r="AV65" s="2">
        <v>44559</v>
      </c>
      <c r="BC65" t="s">
        <v>63</v>
      </c>
    </row>
    <row r="66" spans="1:55" x14ac:dyDescent="0.25">
      <c r="A66" t="str">
        <f>INDEX('Department List'!$N:$N,MATCH(D66,'Department List'!$B:$B,0))</f>
        <v>Southeast Wastewater</v>
      </c>
      <c r="B66" s="1">
        <v>44671.59375</v>
      </c>
      <c r="C66">
        <v>2700</v>
      </c>
      <c r="D66">
        <v>370050</v>
      </c>
      <c r="E66">
        <v>15</v>
      </c>
      <c r="F66">
        <v>643400</v>
      </c>
      <c r="G66">
        <v>0</v>
      </c>
      <c r="H66" t="s">
        <v>55</v>
      </c>
      <c r="I66" t="s">
        <v>70</v>
      </c>
      <c r="J66" t="s">
        <v>71</v>
      </c>
      <c r="K66" t="s">
        <v>58</v>
      </c>
      <c r="L66" s="32">
        <v>86.89</v>
      </c>
      <c r="M66" s="2">
        <v>44559</v>
      </c>
      <c r="N66" t="s">
        <v>59</v>
      </c>
      <c r="O66" t="s">
        <v>60</v>
      </c>
      <c r="P66" t="s">
        <v>61</v>
      </c>
      <c r="Q66" t="s">
        <v>62</v>
      </c>
      <c r="R66" t="s">
        <v>63</v>
      </c>
      <c r="T66" t="s">
        <v>72</v>
      </c>
      <c r="U66" t="s">
        <v>73</v>
      </c>
      <c r="W66">
        <v>44159</v>
      </c>
      <c r="AD66">
        <v>12</v>
      </c>
      <c r="AE66">
        <v>21</v>
      </c>
      <c r="AG66">
        <v>13866</v>
      </c>
      <c r="AH66" t="s">
        <v>179</v>
      </c>
      <c r="AI66">
        <v>1</v>
      </c>
      <c r="AK66" t="s">
        <v>67</v>
      </c>
      <c r="AL66">
        <v>144</v>
      </c>
      <c r="AM66" t="s">
        <v>75</v>
      </c>
      <c r="AQ66">
        <v>27528.43</v>
      </c>
      <c r="AR66" t="s">
        <v>69</v>
      </c>
      <c r="AS66">
        <v>27528.43</v>
      </c>
      <c r="AT66" t="s">
        <v>69</v>
      </c>
      <c r="AU66">
        <v>2865154</v>
      </c>
      <c r="AV66" s="2">
        <v>44559</v>
      </c>
      <c r="BC66" t="s">
        <v>63</v>
      </c>
    </row>
    <row r="67" spans="1:55" x14ac:dyDescent="0.25">
      <c r="A67" t="str">
        <f>INDEX('Department List'!$N:$N,MATCH(D67,'Department List'!$B:$B,0))</f>
        <v>Southeast Water</v>
      </c>
      <c r="B67" s="1">
        <v>44671.59375</v>
      </c>
      <c r="C67">
        <v>2700</v>
      </c>
      <c r="D67">
        <v>370075</v>
      </c>
      <c r="E67">
        <v>10</v>
      </c>
      <c r="F67">
        <v>643400</v>
      </c>
      <c r="G67">
        <v>0</v>
      </c>
      <c r="H67" t="s">
        <v>55</v>
      </c>
      <c r="I67" t="s">
        <v>161</v>
      </c>
      <c r="J67" t="s">
        <v>57</v>
      </c>
      <c r="K67" t="s">
        <v>58</v>
      </c>
      <c r="L67">
        <v>2509.77</v>
      </c>
      <c r="M67" s="2">
        <v>44559</v>
      </c>
      <c r="N67" t="s">
        <v>59</v>
      </c>
      <c r="O67" t="s">
        <v>60</v>
      </c>
      <c r="P67" t="s">
        <v>61</v>
      </c>
      <c r="Q67" t="s">
        <v>62</v>
      </c>
      <c r="R67" t="s">
        <v>63</v>
      </c>
      <c r="T67" t="s">
        <v>64</v>
      </c>
      <c r="U67" t="s">
        <v>136</v>
      </c>
      <c r="W67">
        <v>44141</v>
      </c>
      <c r="AD67">
        <v>12</v>
      </c>
      <c r="AE67">
        <v>21</v>
      </c>
      <c r="AG67">
        <v>13748</v>
      </c>
      <c r="AH67" t="s">
        <v>180</v>
      </c>
      <c r="AI67">
        <v>1</v>
      </c>
      <c r="AK67" t="s">
        <v>67</v>
      </c>
      <c r="AL67">
        <v>112</v>
      </c>
      <c r="AM67" t="s">
        <v>68</v>
      </c>
      <c r="AQ67">
        <v>2509.77</v>
      </c>
      <c r="AR67" t="s">
        <v>69</v>
      </c>
      <c r="AS67">
        <v>2509.77</v>
      </c>
      <c r="AT67" t="s">
        <v>69</v>
      </c>
      <c r="AU67">
        <v>2865132</v>
      </c>
      <c r="AV67" s="2">
        <v>44559</v>
      </c>
      <c r="BC67" t="s">
        <v>63</v>
      </c>
    </row>
    <row r="68" spans="1:55" x14ac:dyDescent="0.25">
      <c r="A68" t="str">
        <f>INDEX('Department List'!$N:$N,MATCH(D68,'Department List'!$B:$B,0))</f>
        <v>Southeast Water</v>
      </c>
      <c r="B68" s="1">
        <v>44671.59375</v>
      </c>
      <c r="C68">
        <v>2700</v>
      </c>
      <c r="D68">
        <v>370095</v>
      </c>
      <c r="E68">
        <v>10</v>
      </c>
      <c r="F68">
        <v>643400</v>
      </c>
      <c r="G68">
        <v>0</v>
      </c>
      <c r="H68" t="s">
        <v>55</v>
      </c>
      <c r="I68" t="s">
        <v>81</v>
      </c>
      <c r="J68" t="s">
        <v>57</v>
      </c>
      <c r="K68" t="s">
        <v>58</v>
      </c>
      <c r="L68">
        <v>2816.72</v>
      </c>
      <c r="M68" s="2">
        <v>44488</v>
      </c>
      <c r="N68" t="s">
        <v>59</v>
      </c>
      <c r="O68" t="s">
        <v>60</v>
      </c>
      <c r="P68" t="s">
        <v>61</v>
      </c>
      <c r="Q68" t="s">
        <v>62</v>
      </c>
      <c r="R68" t="s">
        <v>82</v>
      </c>
      <c r="T68" t="s">
        <v>83</v>
      </c>
      <c r="U68" t="s">
        <v>84</v>
      </c>
      <c r="W68">
        <v>39192</v>
      </c>
      <c r="AD68">
        <v>10</v>
      </c>
      <c r="AE68">
        <v>21</v>
      </c>
      <c r="AG68">
        <v>13865</v>
      </c>
      <c r="AH68" t="s">
        <v>181</v>
      </c>
      <c r="AI68">
        <v>1</v>
      </c>
      <c r="AK68" t="s">
        <v>67</v>
      </c>
      <c r="AL68">
        <v>154</v>
      </c>
      <c r="AM68" t="s">
        <v>86</v>
      </c>
      <c r="AQ68">
        <v>5709.89</v>
      </c>
      <c r="AR68" t="s">
        <v>69</v>
      </c>
      <c r="AS68">
        <v>5709.89</v>
      </c>
      <c r="AT68" t="s">
        <v>69</v>
      </c>
      <c r="AU68">
        <v>1941133</v>
      </c>
      <c r="AV68" s="2">
        <v>44494</v>
      </c>
      <c r="BC68" t="s">
        <v>82</v>
      </c>
    </row>
    <row r="69" spans="1:55" x14ac:dyDescent="0.25">
      <c r="A69" t="str">
        <f>INDEX('Department List'!$N:$N,MATCH(D69,'Department List'!$B:$B,0))</f>
        <v>Lometa Wastewater</v>
      </c>
      <c r="B69" s="1">
        <v>44671.59375</v>
      </c>
      <c r="C69">
        <v>2700</v>
      </c>
      <c r="D69">
        <v>370065</v>
      </c>
      <c r="E69">
        <v>15</v>
      </c>
      <c r="F69">
        <v>643300</v>
      </c>
      <c r="G69">
        <v>0</v>
      </c>
      <c r="H69" t="s">
        <v>55</v>
      </c>
      <c r="I69" t="s">
        <v>133</v>
      </c>
      <c r="J69" t="s">
        <v>71</v>
      </c>
      <c r="K69" t="s">
        <v>88</v>
      </c>
      <c r="L69">
        <v>2612.84</v>
      </c>
      <c r="M69" s="2">
        <v>44588</v>
      </c>
      <c r="N69" t="s">
        <v>59</v>
      </c>
      <c r="O69" t="s">
        <v>60</v>
      </c>
      <c r="P69" t="s">
        <v>61</v>
      </c>
      <c r="Q69" t="s">
        <v>62</v>
      </c>
      <c r="R69" t="s">
        <v>63</v>
      </c>
      <c r="T69" t="s">
        <v>92</v>
      </c>
      <c r="U69" t="s">
        <v>78</v>
      </c>
      <c r="W69">
        <v>46291</v>
      </c>
      <c r="AD69">
        <v>1</v>
      </c>
      <c r="AE69">
        <v>22</v>
      </c>
      <c r="AG69">
        <v>13814</v>
      </c>
      <c r="AH69" t="s">
        <v>182</v>
      </c>
      <c r="AI69">
        <v>1</v>
      </c>
      <c r="AK69" t="s">
        <v>67</v>
      </c>
      <c r="AL69">
        <v>15</v>
      </c>
      <c r="AM69" t="s">
        <v>94</v>
      </c>
      <c r="AQ69">
        <v>2612.84</v>
      </c>
      <c r="AR69" t="s">
        <v>69</v>
      </c>
      <c r="AS69">
        <v>2612.84</v>
      </c>
      <c r="AT69" t="s">
        <v>69</v>
      </c>
      <c r="AU69">
        <v>2898135</v>
      </c>
      <c r="AV69" s="2">
        <v>44588</v>
      </c>
      <c r="BC69" t="s">
        <v>63</v>
      </c>
    </row>
    <row r="70" spans="1:55" x14ac:dyDescent="0.25">
      <c r="A70" t="str">
        <f>INDEX('Department List'!$N:$N,MATCH(D70,'Department List'!$B:$B,0))</f>
        <v>Windmill Raw Water</v>
      </c>
      <c r="B70" s="1">
        <v>44671.59375</v>
      </c>
      <c r="C70">
        <v>2700</v>
      </c>
      <c r="D70">
        <v>370175</v>
      </c>
      <c r="E70">
        <v>10</v>
      </c>
      <c r="F70">
        <v>643300</v>
      </c>
      <c r="G70">
        <v>0</v>
      </c>
      <c r="H70" t="s">
        <v>55</v>
      </c>
      <c r="I70" t="s">
        <v>183</v>
      </c>
      <c r="J70" t="s">
        <v>57</v>
      </c>
      <c r="K70" t="s">
        <v>88</v>
      </c>
      <c r="L70">
        <v>11870.45</v>
      </c>
      <c r="M70" s="2">
        <v>44559</v>
      </c>
      <c r="N70" t="s">
        <v>59</v>
      </c>
      <c r="O70" t="s">
        <v>60</v>
      </c>
      <c r="P70" t="s">
        <v>61</v>
      </c>
      <c r="Q70" t="s">
        <v>62</v>
      </c>
      <c r="R70" t="s">
        <v>63</v>
      </c>
      <c r="T70" t="s">
        <v>72</v>
      </c>
      <c r="U70" t="s">
        <v>73</v>
      </c>
      <c r="W70">
        <v>44159</v>
      </c>
      <c r="AD70">
        <v>12</v>
      </c>
      <c r="AE70">
        <v>21</v>
      </c>
      <c r="AG70">
        <v>13866</v>
      </c>
      <c r="AH70" t="s">
        <v>184</v>
      </c>
      <c r="AI70">
        <v>1</v>
      </c>
      <c r="AK70" t="s">
        <v>67</v>
      </c>
      <c r="AL70">
        <v>142</v>
      </c>
      <c r="AM70" t="s">
        <v>75</v>
      </c>
      <c r="AQ70">
        <v>11870.45</v>
      </c>
      <c r="AR70" t="s">
        <v>69</v>
      </c>
      <c r="AS70">
        <v>11870.45</v>
      </c>
      <c r="AT70" t="s">
        <v>69</v>
      </c>
      <c r="AU70">
        <v>2865154</v>
      </c>
      <c r="AV70" s="2">
        <v>44559</v>
      </c>
      <c r="BC70" t="s">
        <v>63</v>
      </c>
    </row>
    <row r="71" spans="1:55" x14ac:dyDescent="0.25">
      <c r="A71" t="str">
        <f>INDEX('Department List'!$N:$N,MATCH(D71,'Department List'!$B:$B,0))</f>
        <v>Mitchell County Cost Center</v>
      </c>
      <c r="B71" s="1">
        <v>44671.59375</v>
      </c>
      <c r="C71">
        <v>2700</v>
      </c>
      <c r="D71">
        <v>370195</v>
      </c>
      <c r="E71">
        <v>91</v>
      </c>
      <c r="F71">
        <v>643300</v>
      </c>
      <c r="G71">
        <v>0</v>
      </c>
      <c r="H71" t="s">
        <v>55</v>
      </c>
      <c r="I71" t="s">
        <v>113</v>
      </c>
      <c r="J71" t="s">
        <v>114</v>
      </c>
      <c r="K71" t="s">
        <v>88</v>
      </c>
      <c r="L71">
        <v>81.73</v>
      </c>
      <c r="M71" s="2">
        <v>44588</v>
      </c>
      <c r="N71" t="s">
        <v>59</v>
      </c>
      <c r="O71" t="s">
        <v>60</v>
      </c>
      <c r="P71" t="s">
        <v>61</v>
      </c>
      <c r="Q71" t="s">
        <v>62</v>
      </c>
      <c r="R71" t="s">
        <v>63</v>
      </c>
      <c r="T71" t="s">
        <v>92</v>
      </c>
      <c r="U71" t="s">
        <v>115</v>
      </c>
      <c r="W71">
        <v>46291</v>
      </c>
      <c r="AD71">
        <v>1</v>
      </c>
      <c r="AE71">
        <v>22</v>
      </c>
      <c r="AG71">
        <v>11667</v>
      </c>
      <c r="AH71" t="s">
        <v>185</v>
      </c>
      <c r="AI71">
        <v>1</v>
      </c>
      <c r="AK71" t="s">
        <v>67</v>
      </c>
      <c r="AL71">
        <v>16</v>
      </c>
      <c r="AM71" t="s">
        <v>94</v>
      </c>
      <c r="AQ71">
        <v>4489.0200000000004</v>
      </c>
      <c r="AR71" t="s">
        <v>69</v>
      </c>
      <c r="AS71">
        <v>4489.0200000000004</v>
      </c>
      <c r="AT71" t="s">
        <v>69</v>
      </c>
      <c r="AU71">
        <v>2898135</v>
      </c>
      <c r="AV71" s="2">
        <v>44588</v>
      </c>
      <c r="BC71" t="s">
        <v>63</v>
      </c>
    </row>
    <row r="72" spans="1:55" x14ac:dyDescent="0.25">
      <c r="A72" t="str">
        <f>INDEX('Department List'!$N:$N,MATCH(D72,'Department List'!$B:$B,0))</f>
        <v>Southeast Wastewater</v>
      </c>
      <c r="B72" s="1">
        <v>44671.59375</v>
      </c>
      <c r="C72">
        <v>2700</v>
      </c>
      <c r="D72">
        <v>370050</v>
      </c>
      <c r="E72">
        <v>15</v>
      </c>
      <c r="F72">
        <v>643400</v>
      </c>
      <c r="G72">
        <v>0</v>
      </c>
      <c r="H72" t="s">
        <v>55</v>
      </c>
      <c r="I72" t="s">
        <v>70</v>
      </c>
      <c r="J72" t="s">
        <v>71</v>
      </c>
      <c r="K72" t="s">
        <v>58</v>
      </c>
      <c r="L72" s="32">
        <v>4639.26</v>
      </c>
      <c r="M72" s="2">
        <v>44559</v>
      </c>
      <c r="N72" t="s">
        <v>59</v>
      </c>
      <c r="O72" t="s">
        <v>60</v>
      </c>
      <c r="P72" t="s">
        <v>61</v>
      </c>
      <c r="Q72" t="s">
        <v>62</v>
      </c>
      <c r="R72" t="s">
        <v>63</v>
      </c>
      <c r="T72" t="s">
        <v>72</v>
      </c>
      <c r="U72" t="s">
        <v>73</v>
      </c>
      <c r="W72">
        <v>44159</v>
      </c>
      <c r="AD72">
        <v>12</v>
      </c>
      <c r="AE72">
        <v>21</v>
      </c>
      <c r="AG72">
        <v>13866</v>
      </c>
      <c r="AH72" t="s">
        <v>186</v>
      </c>
      <c r="AI72">
        <v>1</v>
      </c>
      <c r="AK72" t="s">
        <v>67</v>
      </c>
      <c r="AL72">
        <v>144</v>
      </c>
      <c r="AM72" t="s">
        <v>75</v>
      </c>
      <c r="AQ72">
        <v>27528.43</v>
      </c>
      <c r="AR72" t="s">
        <v>69</v>
      </c>
      <c r="AS72">
        <v>27528.43</v>
      </c>
      <c r="AT72" t="s">
        <v>69</v>
      </c>
      <c r="AU72">
        <v>2865154</v>
      </c>
      <c r="AV72" s="2">
        <v>44559</v>
      </c>
      <c r="BC72" t="s">
        <v>63</v>
      </c>
    </row>
    <row r="73" spans="1:55" x14ac:dyDescent="0.25">
      <c r="A73" t="str">
        <f>INDEX('Department List'!$N:$N,MATCH(D73,'Department List'!$B:$B,0))</f>
        <v>Southeast Water</v>
      </c>
      <c r="B73" s="1">
        <v>44671.59375</v>
      </c>
      <c r="C73">
        <v>2700</v>
      </c>
      <c r="D73">
        <v>370095</v>
      </c>
      <c r="E73">
        <v>10</v>
      </c>
      <c r="F73">
        <v>643400</v>
      </c>
      <c r="G73">
        <v>0</v>
      </c>
      <c r="H73" t="s">
        <v>55</v>
      </c>
      <c r="I73" t="s">
        <v>81</v>
      </c>
      <c r="J73" t="s">
        <v>57</v>
      </c>
      <c r="K73" t="s">
        <v>58</v>
      </c>
      <c r="L73">
        <v>739.46</v>
      </c>
      <c r="M73" s="2">
        <v>44488</v>
      </c>
      <c r="N73" t="s">
        <v>59</v>
      </c>
      <c r="O73" t="s">
        <v>60</v>
      </c>
      <c r="P73" t="s">
        <v>61</v>
      </c>
      <c r="Q73" t="s">
        <v>62</v>
      </c>
      <c r="R73" t="s">
        <v>82</v>
      </c>
      <c r="T73" t="s">
        <v>83</v>
      </c>
      <c r="U73" t="s">
        <v>84</v>
      </c>
      <c r="W73">
        <v>39192</v>
      </c>
      <c r="AD73">
        <v>10</v>
      </c>
      <c r="AE73">
        <v>21</v>
      </c>
      <c r="AG73">
        <v>13865</v>
      </c>
      <c r="AH73" t="s">
        <v>187</v>
      </c>
      <c r="AI73">
        <v>1</v>
      </c>
      <c r="AK73" t="s">
        <v>67</v>
      </c>
      <c r="AL73">
        <v>154</v>
      </c>
      <c r="AM73" t="s">
        <v>86</v>
      </c>
      <c r="AQ73">
        <v>5709.89</v>
      </c>
      <c r="AR73" t="s">
        <v>69</v>
      </c>
      <c r="AS73">
        <v>5709.89</v>
      </c>
      <c r="AT73" t="s">
        <v>69</v>
      </c>
      <c r="AU73">
        <v>1941133</v>
      </c>
      <c r="AV73" s="2">
        <v>44494</v>
      </c>
      <c r="BC73" t="s">
        <v>82</v>
      </c>
    </row>
    <row r="74" spans="1:55" x14ac:dyDescent="0.25">
      <c r="A74" t="str">
        <f>INDEX('Department List'!$N:$N,MATCH(D74,'Department List'!$B:$B,0))</f>
        <v>Southeast Water</v>
      </c>
      <c r="B74" s="1">
        <v>44671.59375</v>
      </c>
      <c r="C74">
        <v>2700</v>
      </c>
      <c r="D74">
        <v>370095</v>
      </c>
      <c r="E74">
        <v>10</v>
      </c>
      <c r="F74">
        <v>643400</v>
      </c>
      <c r="G74">
        <v>0</v>
      </c>
      <c r="H74" t="s">
        <v>55</v>
      </c>
      <c r="I74" t="s">
        <v>81</v>
      </c>
      <c r="J74" t="s">
        <v>57</v>
      </c>
      <c r="K74" t="s">
        <v>58</v>
      </c>
      <c r="L74">
        <v>235.04</v>
      </c>
      <c r="M74" s="2">
        <v>44488</v>
      </c>
      <c r="N74" t="s">
        <v>59</v>
      </c>
      <c r="O74" t="s">
        <v>60</v>
      </c>
      <c r="P74" t="s">
        <v>61</v>
      </c>
      <c r="Q74" t="s">
        <v>62</v>
      </c>
      <c r="R74" t="s">
        <v>82</v>
      </c>
      <c r="T74" t="s">
        <v>83</v>
      </c>
      <c r="U74" t="s">
        <v>84</v>
      </c>
      <c r="W74">
        <v>39192</v>
      </c>
      <c r="AD74">
        <v>10</v>
      </c>
      <c r="AE74">
        <v>21</v>
      </c>
      <c r="AG74">
        <v>13865</v>
      </c>
      <c r="AH74" t="s">
        <v>188</v>
      </c>
      <c r="AI74">
        <v>1</v>
      </c>
      <c r="AK74" t="s">
        <v>67</v>
      </c>
      <c r="AL74">
        <v>154</v>
      </c>
      <c r="AM74" t="s">
        <v>86</v>
      </c>
      <c r="AQ74">
        <v>5709.89</v>
      </c>
      <c r="AR74" t="s">
        <v>69</v>
      </c>
      <c r="AS74">
        <v>5709.89</v>
      </c>
      <c r="AT74" t="s">
        <v>69</v>
      </c>
      <c r="AU74">
        <v>1941133</v>
      </c>
      <c r="AV74" s="2">
        <v>44494</v>
      </c>
      <c r="BC74" t="s">
        <v>82</v>
      </c>
    </row>
    <row r="75" spans="1:55" x14ac:dyDescent="0.25">
      <c r="A75" t="str">
        <f>INDEX('Department List'!$N:$N,MATCH(D75,'Department List'!$B:$B,0))</f>
        <v>Ridge Harbor Wastewater</v>
      </c>
      <c r="B75" s="1">
        <v>44671.59375</v>
      </c>
      <c r="C75">
        <v>2700</v>
      </c>
      <c r="D75">
        <v>370115</v>
      </c>
      <c r="E75">
        <v>15</v>
      </c>
      <c r="F75">
        <v>643400</v>
      </c>
      <c r="G75">
        <v>0</v>
      </c>
      <c r="H75" t="s">
        <v>55</v>
      </c>
      <c r="I75" t="s">
        <v>189</v>
      </c>
      <c r="J75" t="s">
        <v>71</v>
      </c>
      <c r="K75" t="s">
        <v>58</v>
      </c>
      <c r="L75">
        <v>4766.7700000000004</v>
      </c>
      <c r="M75" s="2">
        <v>44559</v>
      </c>
      <c r="N75" t="s">
        <v>59</v>
      </c>
      <c r="O75" t="s">
        <v>60</v>
      </c>
      <c r="P75" t="s">
        <v>61</v>
      </c>
      <c r="Q75" t="s">
        <v>62</v>
      </c>
      <c r="R75" t="s">
        <v>63</v>
      </c>
      <c r="T75" t="s">
        <v>64</v>
      </c>
      <c r="U75" t="s">
        <v>65</v>
      </c>
      <c r="W75">
        <v>44141</v>
      </c>
      <c r="AD75">
        <v>12</v>
      </c>
      <c r="AE75">
        <v>21</v>
      </c>
      <c r="AG75">
        <v>11610</v>
      </c>
      <c r="AH75" t="s">
        <v>190</v>
      </c>
      <c r="AI75">
        <v>1</v>
      </c>
      <c r="AK75" t="s">
        <v>67</v>
      </c>
      <c r="AL75">
        <v>116</v>
      </c>
      <c r="AM75" t="s">
        <v>68</v>
      </c>
      <c r="AQ75">
        <v>4766.7700000000004</v>
      </c>
      <c r="AR75" t="s">
        <v>69</v>
      </c>
      <c r="AS75">
        <v>4766.7700000000004</v>
      </c>
      <c r="AT75" t="s">
        <v>69</v>
      </c>
      <c r="AU75">
        <v>2865132</v>
      </c>
      <c r="AV75" s="2">
        <v>44559</v>
      </c>
      <c r="BC75" t="s">
        <v>63</v>
      </c>
    </row>
    <row r="76" spans="1:55" x14ac:dyDescent="0.25">
      <c r="A76" t="str">
        <f>INDEX('Department List'!$N:$N,MATCH(D76,'Department List'!$B:$B,0))</f>
        <v>Hill Country Water</v>
      </c>
      <c r="B76" s="1">
        <v>44671.59375</v>
      </c>
      <c r="C76">
        <v>2700</v>
      </c>
      <c r="D76">
        <v>370145</v>
      </c>
      <c r="E76">
        <v>10</v>
      </c>
      <c r="F76">
        <v>643400</v>
      </c>
      <c r="G76">
        <v>0</v>
      </c>
      <c r="H76" t="s">
        <v>55</v>
      </c>
      <c r="I76" t="s">
        <v>142</v>
      </c>
      <c r="J76" t="s">
        <v>57</v>
      </c>
      <c r="K76" t="s">
        <v>58</v>
      </c>
      <c r="L76">
        <v>324.24</v>
      </c>
      <c r="M76" s="2">
        <v>44559</v>
      </c>
      <c r="N76" t="s">
        <v>59</v>
      </c>
      <c r="O76" t="s">
        <v>60</v>
      </c>
      <c r="P76" t="s">
        <v>61</v>
      </c>
      <c r="Q76" t="s">
        <v>62</v>
      </c>
      <c r="R76" t="s">
        <v>63</v>
      </c>
      <c r="T76" t="s">
        <v>64</v>
      </c>
      <c r="U76" t="s">
        <v>65</v>
      </c>
      <c r="W76">
        <v>44141</v>
      </c>
      <c r="AD76">
        <v>12</v>
      </c>
      <c r="AE76">
        <v>21</v>
      </c>
      <c r="AG76">
        <v>11610</v>
      </c>
      <c r="AH76" t="s">
        <v>191</v>
      </c>
      <c r="AI76">
        <v>1</v>
      </c>
      <c r="AK76" t="s">
        <v>67</v>
      </c>
      <c r="AL76">
        <v>118</v>
      </c>
      <c r="AM76" t="s">
        <v>68</v>
      </c>
      <c r="AQ76">
        <v>3966.13</v>
      </c>
      <c r="AR76" t="s">
        <v>69</v>
      </c>
      <c r="AS76">
        <v>3966.13</v>
      </c>
      <c r="AT76" t="s">
        <v>69</v>
      </c>
      <c r="AU76">
        <v>2865132</v>
      </c>
      <c r="AV76" s="2">
        <v>44559</v>
      </c>
      <c r="BC76" t="s">
        <v>63</v>
      </c>
    </row>
    <row r="77" spans="1:55" x14ac:dyDescent="0.25">
      <c r="A77" t="str">
        <f>INDEX('Department List'!$N:$N,MATCH(D77,'Department List'!$B:$B,0))</f>
        <v>Southeast Wastewater</v>
      </c>
      <c r="B77" s="1">
        <v>44671.59375</v>
      </c>
      <c r="C77">
        <v>2700</v>
      </c>
      <c r="D77">
        <v>370030</v>
      </c>
      <c r="E77">
        <v>15</v>
      </c>
      <c r="F77">
        <v>643300</v>
      </c>
      <c r="G77">
        <v>0</v>
      </c>
      <c r="H77" t="s">
        <v>55</v>
      </c>
      <c r="I77" t="s">
        <v>117</v>
      </c>
      <c r="J77" t="s">
        <v>71</v>
      </c>
      <c r="K77" t="s">
        <v>88</v>
      </c>
      <c r="L77" s="32">
        <v>-2011.62</v>
      </c>
      <c r="M77" s="2">
        <v>44560</v>
      </c>
      <c r="N77" t="s">
        <v>59</v>
      </c>
      <c r="O77" t="s">
        <v>60</v>
      </c>
      <c r="P77" t="s">
        <v>61</v>
      </c>
      <c r="Q77" t="s">
        <v>62</v>
      </c>
      <c r="R77" t="s">
        <v>63</v>
      </c>
      <c r="T77" t="s">
        <v>110</v>
      </c>
      <c r="U77" t="s">
        <v>65</v>
      </c>
      <c r="W77">
        <v>44273</v>
      </c>
      <c r="AD77">
        <v>12</v>
      </c>
      <c r="AE77">
        <v>21</v>
      </c>
      <c r="AG77">
        <v>11610</v>
      </c>
      <c r="AH77" t="s">
        <v>118</v>
      </c>
      <c r="AI77">
        <v>1</v>
      </c>
      <c r="AK77" t="s">
        <v>67</v>
      </c>
      <c r="AL77">
        <v>2</v>
      </c>
      <c r="AM77" t="s">
        <v>112</v>
      </c>
      <c r="AQ77">
        <v>-2011.62</v>
      </c>
      <c r="AR77" t="s">
        <v>69</v>
      </c>
      <c r="AS77">
        <v>-2011.62</v>
      </c>
      <c r="AT77" t="s">
        <v>69</v>
      </c>
      <c r="AU77">
        <v>2868139</v>
      </c>
      <c r="AV77" s="2">
        <v>44561</v>
      </c>
      <c r="BC77" t="s">
        <v>63</v>
      </c>
    </row>
    <row r="78" spans="1:55" x14ac:dyDescent="0.25">
      <c r="A78" t="str">
        <f>INDEX('Department List'!$N:$N,MATCH(D78,'Department List'!$B:$B,0))</f>
        <v>Hill Country Cost Center</v>
      </c>
      <c r="B78" s="1">
        <v>44671.59375</v>
      </c>
      <c r="C78">
        <v>2700</v>
      </c>
      <c r="D78">
        <v>370055</v>
      </c>
      <c r="E78">
        <v>91</v>
      </c>
      <c r="F78">
        <v>643300</v>
      </c>
      <c r="G78">
        <v>0</v>
      </c>
      <c r="H78" t="s">
        <v>55</v>
      </c>
      <c r="I78" t="s">
        <v>121</v>
      </c>
      <c r="J78" t="s">
        <v>114</v>
      </c>
      <c r="K78" t="s">
        <v>88</v>
      </c>
      <c r="L78">
        <v>119.21</v>
      </c>
      <c r="M78" s="2">
        <v>44559</v>
      </c>
      <c r="N78" t="s">
        <v>59</v>
      </c>
      <c r="O78" t="s">
        <v>60</v>
      </c>
      <c r="P78" t="s">
        <v>61</v>
      </c>
      <c r="Q78" t="s">
        <v>62</v>
      </c>
      <c r="R78" t="s">
        <v>63</v>
      </c>
      <c r="T78" t="s">
        <v>64</v>
      </c>
      <c r="U78" t="s">
        <v>65</v>
      </c>
      <c r="W78">
        <v>44141</v>
      </c>
      <c r="AD78">
        <v>12</v>
      </c>
      <c r="AE78">
        <v>21</v>
      </c>
      <c r="AG78">
        <v>11610</v>
      </c>
      <c r="AH78" t="s">
        <v>192</v>
      </c>
      <c r="AI78">
        <v>1</v>
      </c>
      <c r="AK78" t="s">
        <v>67</v>
      </c>
      <c r="AL78">
        <v>93</v>
      </c>
      <c r="AM78" t="s">
        <v>68</v>
      </c>
      <c r="AQ78">
        <v>36894.99</v>
      </c>
      <c r="AR78" t="s">
        <v>69</v>
      </c>
      <c r="AS78">
        <v>36894.99</v>
      </c>
      <c r="AT78" t="s">
        <v>69</v>
      </c>
      <c r="AU78">
        <v>2865132</v>
      </c>
      <c r="AV78" s="2">
        <v>44559</v>
      </c>
      <c r="BC78" t="s">
        <v>63</v>
      </c>
    </row>
    <row r="79" spans="1:55" x14ac:dyDescent="0.25">
      <c r="A79" t="str">
        <f>INDEX('Department List'!$N:$N,MATCH(D79,'Department List'!$B:$B,0))</f>
        <v>Hill Country Cost Center</v>
      </c>
      <c r="B79" s="1">
        <v>44671.59375</v>
      </c>
      <c r="C79">
        <v>2700</v>
      </c>
      <c r="D79">
        <v>370055</v>
      </c>
      <c r="E79">
        <v>91</v>
      </c>
      <c r="F79">
        <v>643300</v>
      </c>
      <c r="G79">
        <v>0</v>
      </c>
      <c r="H79" t="s">
        <v>55</v>
      </c>
      <c r="I79" t="s">
        <v>121</v>
      </c>
      <c r="J79" t="s">
        <v>114</v>
      </c>
      <c r="K79" t="s">
        <v>88</v>
      </c>
      <c r="L79">
        <v>1385.51</v>
      </c>
      <c r="M79" s="2">
        <v>44559</v>
      </c>
      <c r="N79" t="s">
        <v>59</v>
      </c>
      <c r="O79" t="s">
        <v>60</v>
      </c>
      <c r="P79" t="s">
        <v>61</v>
      </c>
      <c r="Q79" t="s">
        <v>62</v>
      </c>
      <c r="R79" t="s">
        <v>63</v>
      </c>
      <c r="T79" t="s">
        <v>64</v>
      </c>
      <c r="U79" t="s">
        <v>65</v>
      </c>
      <c r="W79">
        <v>44141</v>
      </c>
      <c r="AD79">
        <v>12</v>
      </c>
      <c r="AE79">
        <v>21</v>
      </c>
      <c r="AG79">
        <v>11610</v>
      </c>
      <c r="AH79" t="s">
        <v>193</v>
      </c>
      <c r="AI79">
        <v>1</v>
      </c>
      <c r="AK79" t="s">
        <v>67</v>
      </c>
      <c r="AL79">
        <v>93</v>
      </c>
      <c r="AM79" t="s">
        <v>68</v>
      </c>
      <c r="AQ79">
        <v>36894.99</v>
      </c>
      <c r="AR79" t="s">
        <v>69</v>
      </c>
      <c r="AS79">
        <v>36894.99</v>
      </c>
      <c r="AT79" t="s">
        <v>69</v>
      </c>
      <c r="AU79">
        <v>2865132</v>
      </c>
      <c r="AV79" s="2">
        <v>44559</v>
      </c>
      <c r="BC79" t="s">
        <v>63</v>
      </c>
    </row>
    <row r="80" spans="1:55" x14ac:dyDescent="0.25">
      <c r="A80" t="str">
        <f>INDEX('Department List'!$N:$N,MATCH(D80,'Department List'!$B:$B,0))</f>
        <v>Hill Country Cost Center</v>
      </c>
      <c r="B80" s="1">
        <v>44671.59375</v>
      </c>
      <c r="C80">
        <v>2700</v>
      </c>
      <c r="D80">
        <v>370055</v>
      </c>
      <c r="E80">
        <v>91</v>
      </c>
      <c r="F80">
        <v>643300</v>
      </c>
      <c r="G80">
        <v>0</v>
      </c>
      <c r="H80" t="s">
        <v>55</v>
      </c>
      <c r="I80" t="s">
        <v>121</v>
      </c>
      <c r="J80" t="s">
        <v>114</v>
      </c>
      <c r="K80" t="s">
        <v>88</v>
      </c>
      <c r="L80">
        <v>17525.439999999999</v>
      </c>
      <c r="M80" s="2">
        <v>44559</v>
      </c>
      <c r="N80" t="s">
        <v>59</v>
      </c>
      <c r="O80" t="s">
        <v>60</v>
      </c>
      <c r="P80" t="s">
        <v>61</v>
      </c>
      <c r="Q80" t="s">
        <v>62</v>
      </c>
      <c r="R80" t="s">
        <v>63</v>
      </c>
      <c r="T80" t="s">
        <v>64</v>
      </c>
      <c r="U80" t="s">
        <v>65</v>
      </c>
      <c r="W80">
        <v>44141</v>
      </c>
      <c r="AD80">
        <v>12</v>
      </c>
      <c r="AE80">
        <v>21</v>
      </c>
      <c r="AG80">
        <v>11610</v>
      </c>
      <c r="AH80" t="s">
        <v>194</v>
      </c>
      <c r="AI80">
        <v>1</v>
      </c>
      <c r="AK80" t="s">
        <v>67</v>
      </c>
      <c r="AL80">
        <v>93</v>
      </c>
      <c r="AM80" t="s">
        <v>68</v>
      </c>
      <c r="AQ80">
        <v>36894.99</v>
      </c>
      <c r="AR80" t="s">
        <v>69</v>
      </c>
      <c r="AS80">
        <v>36894.99</v>
      </c>
      <c r="AT80" t="s">
        <v>69</v>
      </c>
      <c r="AU80">
        <v>2865132</v>
      </c>
      <c r="AV80" s="2">
        <v>44559</v>
      </c>
      <c r="BC80" t="s">
        <v>63</v>
      </c>
    </row>
    <row r="81" spans="1:55" x14ac:dyDescent="0.25">
      <c r="A81" t="str">
        <f>INDEX('Department List'!$N:$N,MATCH(D81,'Department List'!$B:$B,0))</f>
        <v>Hill Country Water</v>
      </c>
      <c r="B81" s="1">
        <v>44671.59375</v>
      </c>
      <c r="C81">
        <v>2700</v>
      </c>
      <c r="D81">
        <v>370060</v>
      </c>
      <c r="E81">
        <v>10</v>
      </c>
      <c r="F81">
        <v>643300</v>
      </c>
      <c r="G81">
        <v>0</v>
      </c>
      <c r="H81" t="s">
        <v>55</v>
      </c>
      <c r="I81" t="s">
        <v>76</v>
      </c>
      <c r="J81" t="s">
        <v>57</v>
      </c>
      <c r="K81" t="s">
        <v>88</v>
      </c>
      <c r="L81">
        <v>1377.92</v>
      </c>
      <c r="M81" s="2">
        <v>44588</v>
      </c>
      <c r="N81" t="s">
        <v>59</v>
      </c>
      <c r="O81" t="s">
        <v>60</v>
      </c>
      <c r="P81" t="s">
        <v>61</v>
      </c>
      <c r="Q81" t="s">
        <v>62</v>
      </c>
      <c r="R81" t="s">
        <v>63</v>
      </c>
      <c r="T81" t="s">
        <v>92</v>
      </c>
      <c r="U81" t="s">
        <v>78</v>
      </c>
      <c r="W81">
        <v>46291</v>
      </c>
      <c r="AD81">
        <v>1</v>
      </c>
      <c r="AE81">
        <v>22</v>
      </c>
      <c r="AG81">
        <v>13814</v>
      </c>
      <c r="AH81" t="s">
        <v>195</v>
      </c>
      <c r="AI81">
        <v>1</v>
      </c>
      <c r="AK81" t="s">
        <v>67</v>
      </c>
      <c r="AL81">
        <v>14</v>
      </c>
      <c r="AM81" t="s">
        <v>94</v>
      </c>
      <c r="AQ81">
        <v>9748.11</v>
      </c>
      <c r="AR81" t="s">
        <v>69</v>
      </c>
      <c r="AS81">
        <v>9748.11</v>
      </c>
      <c r="AT81" t="s">
        <v>69</v>
      </c>
      <c r="AU81">
        <v>2898135</v>
      </c>
      <c r="AV81" s="2">
        <v>44588</v>
      </c>
      <c r="BC81" t="s">
        <v>63</v>
      </c>
    </row>
    <row r="82" spans="1:55" x14ac:dyDescent="0.25">
      <c r="A82" t="str">
        <f>INDEX('Department List'!$N:$N,MATCH(D82,'Department List'!$B:$B,0))</f>
        <v>Mitchell County Water</v>
      </c>
      <c r="B82" s="1">
        <v>44671.59375</v>
      </c>
      <c r="C82">
        <v>2700</v>
      </c>
      <c r="D82">
        <v>370200</v>
      </c>
      <c r="E82">
        <v>10</v>
      </c>
      <c r="F82">
        <v>643300</v>
      </c>
      <c r="G82">
        <v>0</v>
      </c>
      <c r="H82" t="s">
        <v>55</v>
      </c>
      <c r="I82" t="s">
        <v>163</v>
      </c>
      <c r="J82" t="s">
        <v>57</v>
      </c>
      <c r="K82" t="s">
        <v>88</v>
      </c>
      <c r="L82">
        <v>247.16</v>
      </c>
      <c r="M82" s="2">
        <v>44588</v>
      </c>
      <c r="N82" t="s">
        <v>59</v>
      </c>
      <c r="O82" t="s">
        <v>60</v>
      </c>
      <c r="P82" t="s">
        <v>61</v>
      </c>
      <c r="Q82" t="s">
        <v>62</v>
      </c>
      <c r="R82" t="s">
        <v>63</v>
      </c>
      <c r="T82" t="s">
        <v>92</v>
      </c>
      <c r="U82" t="s">
        <v>115</v>
      </c>
      <c r="W82">
        <v>46291</v>
      </c>
      <c r="AD82">
        <v>1</v>
      </c>
      <c r="AE82">
        <v>22</v>
      </c>
      <c r="AG82">
        <v>11667</v>
      </c>
      <c r="AH82" t="s">
        <v>196</v>
      </c>
      <c r="AI82">
        <v>1</v>
      </c>
      <c r="AK82" t="s">
        <v>67</v>
      </c>
      <c r="AL82">
        <v>17</v>
      </c>
      <c r="AM82" t="s">
        <v>94</v>
      </c>
      <c r="AQ82">
        <v>247.16</v>
      </c>
      <c r="AR82" t="s">
        <v>69</v>
      </c>
      <c r="AS82">
        <v>247.16</v>
      </c>
      <c r="AT82" t="s">
        <v>69</v>
      </c>
      <c r="AU82">
        <v>2898135</v>
      </c>
      <c r="AV82" s="2">
        <v>44588</v>
      </c>
      <c r="BC82" t="s">
        <v>63</v>
      </c>
    </row>
    <row r="83" spans="1:55" x14ac:dyDescent="0.25">
      <c r="A83" t="str">
        <f>INDEX('Department List'!$N:$N,MATCH(D83,'Department List'!$B:$B,0))</f>
        <v>Southeast Wastewater</v>
      </c>
      <c r="B83" s="1">
        <v>44671.59375</v>
      </c>
      <c r="C83">
        <v>2700</v>
      </c>
      <c r="D83">
        <v>370030</v>
      </c>
      <c r="E83">
        <v>15</v>
      </c>
      <c r="F83">
        <v>643400</v>
      </c>
      <c r="G83">
        <v>0</v>
      </c>
      <c r="H83" t="s">
        <v>55</v>
      </c>
      <c r="I83" t="s">
        <v>117</v>
      </c>
      <c r="J83" t="s">
        <v>71</v>
      </c>
      <c r="K83" t="s">
        <v>58</v>
      </c>
      <c r="L83" s="32">
        <v>556.21</v>
      </c>
      <c r="M83" s="2">
        <v>44559</v>
      </c>
      <c r="N83" t="s">
        <v>59</v>
      </c>
      <c r="O83" t="s">
        <v>60</v>
      </c>
      <c r="P83" t="s">
        <v>61</v>
      </c>
      <c r="Q83" t="s">
        <v>62</v>
      </c>
      <c r="R83" t="s">
        <v>63</v>
      </c>
      <c r="T83" t="s">
        <v>64</v>
      </c>
      <c r="U83" t="s">
        <v>89</v>
      </c>
      <c r="W83">
        <v>44141</v>
      </c>
      <c r="AD83">
        <v>12</v>
      </c>
      <c r="AE83">
        <v>21</v>
      </c>
      <c r="AG83">
        <v>13808</v>
      </c>
      <c r="AH83" t="s">
        <v>197</v>
      </c>
      <c r="AI83">
        <v>1</v>
      </c>
      <c r="AK83" t="s">
        <v>67</v>
      </c>
      <c r="AL83">
        <v>109</v>
      </c>
      <c r="AM83" t="s">
        <v>68</v>
      </c>
      <c r="AQ83">
        <v>584.79999999999995</v>
      </c>
      <c r="AR83" t="s">
        <v>69</v>
      </c>
      <c r="AS83">
        <v>584.79999999999995</v>
      </c>
      <c r="AT83" t="s">
        <v>69</v>
      </c>
      <c r="AU83">
        <v>2865132</v>
      </c>
      <c r="AV83" s="2">
        <v>44559</v>
      </c>
      <c r="BC83" t="s">
        <v>63</v>
      </c>
    </row>
    <row r="84" spans="1:55" x14ac:dyDescent="0.25">
      <c r="A84" t="str">
        <f>INDEX('Department List'!$N:$N,MATCH(D84,'Department List'!$B:$B,0))</f>
        <v>Hill Country Water</v>
      </c>
      <c r="B84" s="1">
        <v>44671.59375</v>
      </c>
      <c r="C84">
        <v>2700</v>
      </c>
      <c r="D84">
        <v>370060</v>
      </c>
      <c r="E84">
        <v>10</v>
      </c>
      <c r="F84">
        <v>643400</v>
      </c>
      <c r="G84">
        <v>0</v>
      </c>
      <c r="H84" t="s">
        <v>55</v>
      </c>
      <c r="I84" t="s">
        <v>76</v>
      </c>
      <c r="J84" t="s">
        <v>57</v>
      </c>
      <c r="K84" t="s">
        <v>58</v>
      </c>
      <c r="L84">
        <v>271.95999999999998</v>
      </c>
      <c r="M84" s="2">
        <v>44601</v>
      </c>
      <c r="N84" t="s">
        <v>59</v>
      </c>
      <c r="O84" t="s">
        <v>60</v>
      </c>
      <c r="P84" t="s">
        <v>61</v>
      </c>
      <c r="Q84" t="s">
        <v>62</v>
      </c>
      <c r="R84" t="s">
        <v>63</v>
      </c>
      <c r="T84" t="s">
        <v>77</v>
      </c>
      <c r="U84" t="s">
        <v>78</v>
      </c>
      <c r="W84">
        <v>47423</v>
      </c>
      <c r="AD84">
        <v>2</v>
      </c>
      <c r="AE84">
        <v>22</v>
      </c>
      <c r="AG84">
        <v>13814</v>
      </c>
      <c r="AH84" t="s">
        <v>198</v>
      </c>
      <c r="AI84">
        <v>1</v>
      </c>
      <c r="AK84" t="s">
        <v>67</v>
      </c>
      <c r="AL84">
        <v>44</v>
      </c>
      <c r="AM84" t="s">
        <v>80</v>
      </c>
      <c r="AQ84">
        <v>2305.4</v>
      </c>
      <c r="AR84" t="s">
        <v>69</v>
      </c>
      <c r="AS84">
        <v>2305.4</v>
      </c>
      <c r="AT84" t="s">
        <v>69</v>
      </c>
      <c r="AU84">
        <v>2915132</v>
      </c>
      <c r="AV84" s="2">
        <v>44601</v>
      </c>
      <c r="BC84" t="s">
        <v>63</v>
      </c>
    </row>
    <row r="85" spans="1:55" x14ac:dyDescent="0.25">
      <c r="A85" t="str">
        <f>INDEX('Department List'!$N:$N,MATCH(D85,'Department List'!$B:$B,0))</f>
        <v>Hill Country Water</v>
      </c>
      <c r="B85" s="1">
        <v>44671.59375</v>
      </c>
      <c r="C85">
        <v>2700</v>
      </c>
      <c r="D85">
        <v>370145</v>
      </c>
      <c r="E85">
        <v>10</v>
      </c>
      <c r="F85">
        <v>643400</v>
      </c>
      <c r="G85">
        <v>0</v>
      </c>
      <c r="H85" t="s">
        <v>55</v>
      </c>
      <c r="I85" t="s">
        <v>142</v>
      </c>
      <c r="J85" t="s">
        <v>57</v>
      </c>
      <c r="K85" t="s">
        <v>58</v>
      </c>
      <c r="L85">
        <v>324.24</v>
      </c>
      <c r="M85" s="2">
        <v>44559</v>
      </c>
      <c r="N85" t="s">
        <v>59</v>
      </c>
      <c r="O85" t="s">
        <v>60</v>
      </c>
      <c r="P85" t="s">
        <v>61</v>
      </c>
      <c r="Q85" t="s">
        <v>62</v>
      </c>
      <c r="R85" t="s">
        <v>63</v>
      </c>
      <c r="T85" t="s">
        <v>64</v>
      </c>
      <c r="U85" t="s">
        <v>65</v>
      </c>
      <c r="W85">
        <v>44141</v>
      </c>
      <c r="AD85">
        <v>12</v>
      </c>
      <c r="AE85">
        <v>21</v>
      </c>
      <c r="AG85">
        <v>11610</v>
      </c>
      <c r="AH85" t="s">
        <v>199</v>
      </c>
      <c r="AI85">
        <v>1</v>
      </c>
      <c r="AK85" t="s">
        <v>67</v>
      </c>
      <c r="AL85">
        <v>118</v>
      </c>
      <c r="AM85" t="s">
        <v>68</v>
      </c>
      <c r="AQ85">
        <v>3966.13</v>
      </c>
      <c r="AR85" t="s">
        <v>69</v>
      </c>
      <c r="AS85">
        <v>3966.13</v>
      </c>
      <c r="AT85" t="s">
        <v>69</v>
      </c>
      <c r="AU85">
        <v>2865132</v>
      </c>
      <c r="AV85" s="2">
        <v>44559</v>
      </c>
      <c r="BC85" t="s">
        <v>63</v>
      </c>
    </row>
    <row r="86" spans="1:55" x14ac:dyDescent="0.25">
      <c r="A86" t="str">
        <f>INDEX('Department List'!$N:$N,MATCH(D86,'Department List'!$B:$B,0))</f>
        <v>Hill Country Water</v>
      </c>
      <c r="B86" s="1">
        <v>44671.59375</v>
      </c>
      <c r="C86">
        <v>2700</v>
      </c>
      <c r="D86">
        <v>370145</v>
      </c>
      <c r="E86">
        <v>10</v>
      </c>
      <c r="F86">
        <v>643400</v>
      </c>
      <c r="G86">
        <v>0</v>
      </c>
      <c r="H86" t="s">
        <v>55</v>
      </c>
      <c r="I86" t="s">
        <v>142</v>
      </c>
      <c r="J86" t="s">
        <v>57</v>
      </c>
      <c r="K86" t="s">
        <v>58</v>
      </c>
      <c r="L86">
        <v>574.86</v>
      </c>
      <c r="M86" s="2">
        <v>44559</v>
      </c>
      <c r="N86" t="s">
        <v>59</v>
      </c>
      <c r="O86" t="s">
        <v>60</v>
      </c>
      <c r="P86" t="s">
        <v>61</v>
      </c>
      <c r="Q86" t="s">
        <v>62</v>
      </c>
      <c r="R86" t="s">
        <v>63</v>
      </c>
      <c r="T86" t="s">
        <v>64</v>
      </c>
      <c r="U86" t="s">
        <v>65</v>
      </c>
      <c r="W86">
        <v>44141</v>
      </c>
      <c r="AD86">
        <v>12</v>
      </c>
      <c r="AE86">
        <v>21</v>
      </c>
      <c r="AG86">
        <v>11610</v>
      </c>
      <c r="AH86" t="s">
        <v>200</v>
      </c>
      <c r="AI86">
        <v>1</v>
      </c>
      <c r="AK86" t="s">
        <v>67</v>
      </c>
      <c r="AL86">
        <v>118</v>
      </c>
      <c r="AM86" t="s">
        <v>68</v>
      </c>
      <c r="AQ86">
        <v>3966.13</v>
      </c>
      <c r="AR86" t="s">
        <v>69</v>
      </c>
      <c r="AS86">
        <v>3966.13</v>
      </c>
      <c r="AT86" t="s">
        <v>69</v>
      </c>
      <c r="AU86">
        <v>2865132</v>
      </c>
      <c r="AV86" s="2">
        <v>44559</v>
      </c>
      <c r="BC86" t="s">
        <v>63</v>
      </c>
    </row>
    <row r="87" spans="1:55" x14ac:dyDescent="0.25">
      <c r="A87" t="str">
        <f>INDEX('Department List'!$N:$N,MATCH(D87,'Department List'!$B:$B,0))</f>
        <v>Southeast Wastewater</v>
      </c>
      <c r="B87" s="1">
        <v>44671.59375</v>
      </c>
      <c r="C87">
        <v>2700</v>
      </c>
      <c r="D87">
        <v>370180</v>
      </c>
      <c r="E87">
        <v>15</v>
      </c>
      <c r="F87">
        <v>643400</v>
      </c>
      <c r="G87">
        <v>0</v>
      </c>
      <c r="H87" t="s">
        <v>55</v>
      </c>
      <c r="I87" t="s">
        <v>157</v>
      </c>
      <c r="J87" t="s">
        <v>71</v>
      </c>
      <c r="K87" t="s">
        <v>58</v>
      </c>
      <c r="L87" s="32">
        <v>2951.23</v>
      </c>
      <c r="M87" s="2">
        <v>44559</v>
      </c>
      <c r="N87" t="s">
        <v>59</v>
      </c>
      <c r="O87" t="s">
        <v>60</v>
      </c>
      <c r="P87" t="s">
        <v>61</v>
      </c>
      <c r="Q87" t="s">
        <v>62</v>
      </c>
      <c r="R87" t="s">
        <v>63</v>
      </c>
      <c r="T87" t="s">
        <v>72</v>
      </c>
      <c r="U87" t="s">
        <v>73</v>
      </c>
      <c r="W87">
        <v>44159</v>
      </c>
      <c r="AD87">
        <v>12</v>
      </c>
      <c r="AE87">
        <v>21</v>
      </c>
      <c r="AG87">
        <v>13866</v>
      </c>
      <c r="AH87" t="s">
        <v>201</v>
      </c>
      <c r="AI87">
        <v>1</v>
      </c>
      <c r="AK87" t="s">
        <v>67</v>
      </c>
      <c r="AL87">
        <v>146</v>
      </c>
      <c r="AM87" t="s">
        <v>75</v>
      </c>
      <c r="AQ87">
        <v>2951.23</v>
      </c>
      <c r="AR87" t="s">
        <v>69</v>
      </c>
      <c r="AS87">
        <v>2951.23</v>
      </c>
      <c r="AT87" t="s">
        <v>69</v>
      </c>
      <c r="AU87">
        <v>2865154</v>
      </c>
      <c r="AV87" s="2">
        <v>44559</v>
      </c>
      <c r="BC87" t="s">
        <v>63</v>
      </c>
    </row>
    <row r="88" spans="1:55" x14ac:dyDescent="0.25">
      <c r="A88" t="str">
        <f>INDEX('Department List'!$N:$N,MATCH(D88,'Department List'!$B:$B,0))</f>
        <v>Hill Country Water</v>
      </c>
      <c r="B88" s="1">
        <v>44671.59375</v>
      </c>
      <c r="C88">
        <v>2700</v>
      </c>
      <c r="D88">
        <v>370045</v>
      </c>
      <c r="E88">
        <v>10</v>
      </c>
      <c r="F88">
        <v>643300</v>
      </c>
      <c r="G88">
        <v>0</v>
      </c>
      <c r="H88" t="s">
        <v>55</v>
      </c>
      <c r="I88" t="s">
        <v>119</v>
      </c>
      <c r="J88" t="s">
        <v>57</v>
      </c>
      <c r="K88" t="s">
        <v>88</v>
      </c>
      <c r="L88">
        <v>2633.58</v>
      </c>
      <c r="M88" s="2">
        <v>44559</v>
      </c>
      <c r="N88" t="s">
        <v>59</v>
      </c>
      <c r="O88" t="s">
        <v>60</v>
      </c>
      <c r="P88" t="s">
        <v>61</v>
      </c>
      <c r="Q88" t="s">
        <v>62</v>
      </c>
      <c r="R88" t="s">
        <v>63</v>
      </c>
      <c r="T88" t="s">
        <v>64</v>
      </c>
      <c r="U88" t="s">
        <v>65</v>
      </c>
      <c r="W88">
        <v>44141</v>
      </c>
      <c r="AD88">
        <v>12</v>
      </c>
      <c r="AE88">
        <v>21</v>
      </c>
      <c r="AG88">
        <v>11610</v>
      </c>
      <c r="AH88" t="s">
        <v>202</v>
      </c>
      <c r="AI88">
        <v>1</v>
      </c>
      <c r="AK88" t="s">
        <v>67</v>
      </c>
      <c r="AL88">
        <v>92</v>
      </c>
      <c r="AM88" t="s">
        <v>68</v>
      </c>
      <c r="AQ88">
        <v>3420.72</v>
      </c>
      <c r="AR88" t="s">
        <v>69</v>
      </c>
      <c r="AS88">
        <v>3420.72</v>
      </c>
      <c r="AT88" t="s">
        <v>69</v>
      </c>
      <c r="AU88">
        <v>2865132</v>
      </c>
      <c r="AV88" s="2">
        <v>44559</v>
      </c>
      <c r="BC88" t="s">
        <v>63</v>
      </c>
    </row>
    <row r="89" spans="1:55" x14ac:dyDescent="0.25">
      <c r="A89" t="str">
        <f>INDEX('Department List'!$N:$N,MATCH(D89,'Department List'!$B:$B,0))</f>
        <v>Hill Country Cost Center</v>
      </c>
      <c r="B89" s="1">
        <v>44671.59375</v>
      </c>
      <c r="C89">
        <v>2700</v>
      </c>
      <c r="D89">
        <v>370055</v>
      </c>
      <c r="E89">
        <v>91</v>
      </c>
      <c r="F89">
        <v>643300</v>
      </c>
      <c r="G89">
        <v>0</v>
      </c>
      <c r="H89" t="s">
        <v>55</v>
      </c>
      <c r="I89" t="s">
        <v>121</v>
      </c>
      <c r="J89" t="s">
        <v>114</v>
      </c>
      <c r="K89" t="s">
        <v>88</v>
      </c>
      <c r="L89">
        <v>9346.9699999999993</v>
      </c>
      <c r="M89" s="2">
        <v>44559</v>
      </c>
      <c r="N89" t="s">
        <v>59</v>
      </c>
      <c r="O89" t="s">
        <v>60</v>
      </c>
      <c r="P89" t="s">
        <v>61</v>
      </c>
      <c r="Q89" t="s">
        <v>62</v>
      </c>
      <c r="R89" t="s">
        <v>63</v>
      </c>
      <c r="T89" t="s">
        <v>64</v>
      </c>
      <c r="U89" t="s">
        <v>65</v>
      </c>
      <c r="W89">
        <v>44141</v>
      </c>
      <c r="AD89">
        <v>12</v>
      </c>
      <c r="AE89">
        <v>21</v>
      </c>
      <c r="AG89">
        <v>11610</v>
      </c>
      <c r="AH89" t="s">
        <v>203</v>
      </c>
      <c r="AI89">
        <v>1</v>
      </c>
      <c r="AK89" t="s">
        <v>67</v>
      </c>
      <c r="AL89">
        <v>93</v>
      </c>
      <c r="AM89" t="s">
        <v>68</v>
      </c>
      <c r="AQ89">
        <v>36894.99</v>
      </c>
      <c r="AR89" t="s">
        <v>69</v>
      </c>
      <c r="AS89">
        <v>36894.99</v>
      </c>
      <c r="AT89" t="s">
        <v>69</v>
      </c>
      <c r="AU89">
        <v>2865132</v>
      </c>
      <c r="AV89" s="2">
        <v>44559</v>
      </c>
      <c r="BC89" t="s">
        <v>63</v>
      </c>
    </row>
    <row r="90" spans="1:55" x14ac:dyDescent="0.25">
      <c r="A90" t="str">
        <f>INDEX('Department List'!$N:$N,MATCH(D90,'Department List'!$B:$B,0))</f>
        <v>Mitchell County Cost Center</v>
      </c>
      <c r="B90" s="1">
        <v>44671.59375</v>
      </c>
      <c r="C90">
        <v>2700</v>
      </c>
      <c r="D90">
        <v>370195</v>
      </c>
      <c r="E90">
        <v>91</v>
      </c>
      <c r="F90">
        <v>643300</v>
      </c>
      <c r="G90">
        <v>0</v>
      </c>
      <c r="H90" t="s">
        <v>55</v>
      </c>
      <c r="I90" t="s">
        <v>113</v>
      </c>
      <c r="J90" t="s">
        <v>114</v>
      </c>
      <c r="K90" t="s">
        <v>88</v>
      </c>
      <c r="L90">
        <v>65.12</v>
      </c>
      <c r="M90" s="2">
        <v>44588</v>
      </c>
      <c r="N90" t="s">
        <v>59</v>
      </c>
      <c r="O90" t="s">
        <v>60</v>
      </c>
      <c r="P90" t="s">
        <v>61</v>
      </c>
      <c r="Q90" t="s">
        <v>62</v>
      </c>
      <c r="R90" t="s">
        <v>63</v>
      </c>
      <c r="T90" t="s">
        <v>92</v>
      </c>
      <c r="U90" t="s">
        <v>115</v>
      </c>
      <c r="W90">
        <v>46291</v>
      </c>
      <c r="AD90">
        <v>1</v>
      </c>
      <c r="AE90">
        <v>22</v>
      </c>
      <c r="AG90">
        <v>11667</v>
      </c>
      <c r="AH90" t="s">
        <v>204</v>
      </c>
      <c r="AI90">
        <v>1</v>
      </c>
      <c r="AK90" t="s">
        <v>67</v>
      </c>
      <c r="AL90">
        <v>16</v>
      </c>
      <c r="AM90" t="s">
        <v>94</v>
      </c>
      <c r="AQ90">
        <v>4489.0200000000004</v>
      </c>
      <c r="AR90" t="s">
        <v>69</v>
      </c>
      <c r="AS90">
        <v>4489.0200000000004</v>
      </c>
      <c r="AT90" t="s">
        <v>69</v>
      </c>
      <c r="AU90">
        <v>2898135</v>
      </c>
      <c r="AV90" s="2">
        <v>44588</v>
      </c>
      <c r="BC90" t="s">
        <v>63</v>
      </c>
    </row>
  </sheetData>
  <autoFilter ref="A1:BD90" xr:uid="{FCF338BF-C1F4-4A7C-A27D-3D4F779E56AF}"/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1C3D-D54C-4B31-B922-0C939BA9EA61}">
  <dimension ref="A2:P68"/>
  <sheetViews>
    <sheetView tabSelected="1" view="pageLayout" zoomScaleNormal="80" workbookViewId="0">
      <selection sqref="A1:C16"/>
    </sheetView>
  </sheetViews>
  <sheetFormatPr defaultRowHeight="15" x14ac:dyDescent="0.25"/>
  <cols>
    <col min="1" max="1" width="5.5703125" style="5" bestFit="1" customWidth="1"/>
    <col min="2" max="2" width="7.7109375" style="5" bestFit="1" customWidth="1"/>
    <col min="3" max="3" width="7.7109375" style="5" hidden="1" customWidth="1"/>
    <col min="4" max="4" width="28.85546875" style="5" bestFit="1" customWidth="1"/>
    <col min="5" max="5" width="21.140625" style="5" customWidth="1"/>
    <col min="6" max="6" width="7.85546875" style="5" bestFit="1" customWidth="1"/>
    <col min="7" max="7" width="12.7109375" style="5" bestFit="1" customWidth="1"/>
    <col min="8" max="8" width="8.42578125" style="27" bestFit="1" customWidth="1"/>
    <col min="9" max="9" width="11" style="27" customWidth="1"/>
    <col min="10" max="10" width="15.7109375" style="27" customWidth="1"/>
    <col min="11" max="11" width="6.5703125" style="5" bestFit="1" customWidth="1"/>
    <col min="12" max="12" width="27.140625" style="5" bestFit="1" customWidth="1"/>
    <col min="13" max="13" width="15" style="5" bestFit="1" customWidth="1"/>
    <col min="14" max="14" width="26.7109375" style="5" bestFit="1" customWidth="1"/>
    <col min="15" max="15" width="13" style="5" bestFit="1" customWidth="1"/>
    <col min="16" max="16" width="10.85546875" style="5" bestFit="1" customWidth="1"/>
    <col min="17" max="16384" width="9.140625" style="5"/>
  </cols>
  <sheetData>
    <row r="2" spans="1:16" ht="23.25" x14ac:dyDescent="0.35">
      <c r="A2" s="33" t="s">
        <v>206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6" ht="30" x14ac:dyDescent="0.25">
      <c r="A3" s="6" t="s">
        <v>207</v>
      </c>
      <c r="B3" s="6" t="s">
        <v>208</v>
      </c>
      <c r="C3" s="6" t="s">
        <v>209</v>
      </c>
      <c r="D3" s="6" t="s">
        <v>210</v>
      </c>
      <c r="E3" s="7" t="s">
        <v>211</v>
      </c>
      <c r="F3" s="7" t="s">
        <v>212</v>
      </c>
      <c r="G3" s="7" t="s">
        <v>213</v>
      </c>
      <c r="H3" s="6" t="s">
        <v>214</v>
      </c>
      <c r="I3" s="6" t="s">
        <v>215</v>
      </c>
      <c r="J3" s="6" t="s">
        <v>216</v>
      </c>
      <c r="K3" s="8" t="s">
        <v>217</v>
      </c>
      <c r="L3" s="9" t="s">
        <v>218</v>
      </c>
      <c r="M3" s="9" t="s">
        <v>219</v>
      </c>
      <c r="N3" s="5" t="s">
        <v>205</v>
      </c>
      <c r="O3" s="5" t="s">
        <v>220</v>
      </c>
      <c r="P3" s="5" t="s">
        <v>221</v>
      </c>
    </row>
    <row r="4" spans="1:16" x14ac:dyDescent="0.25">
      <c r="A4" s="10">
        <v>2700</v>
      </c>
      <c r="B4" s="10">
        <v>370000</v>
      </c>
      <c r="C4" s="10">
        <v>707100</v>
      </c>
      <c r="D4" s="11" t="s">
        <v>222</v>
      </c>
      <c r="E4" s="11"/>
      <c r="F4" s="10">
        <v>91</v>
      </c>
      <c r="G4" s="10" t="s">
        <v>223</v>
      </c>
      <c r="H4" s="10"/>
      <c r="I4" s="10"/>
      <c r="J4" s="10"/>
      <c r="K4" s="12"/>
      <c r="L4" s="11"/>
      <c r="M4" s="11"/>
      <c r="N4" s="5" t="s">
        <v>224</v>
      </c>
      <c r="O4" s="5" t="s">
        <v>225</v>
      </c>
      <c r="P4" s="13">
        <f>IF(O4="WP",SUMIFS('[18]ERCs for Allocation'!E:E,'[18]ERCs for Allocation'!C:C,'Department List'!$B4),IF('Department List'!O4="SP",SUMIFS('[18]ERCs for Allocation'!F:F,'[18]ERCs for Allocation'!D:D,'Department List'!B4),0))</f>
        <v>0</v>
      </c>
    </row>
    <row r="5" spans="1:16" x14ac:dyDescent="0.25">
      <c r="A5" s="10">
        <v>2700</v>
      </c>
      <c r="B5" s="10">
        <v>370005</v>
      </c>
      <c r="C5" s="10">
        <v>807100</v>
      </c>
      <c r="D5" s="11" t="s">
        <v>226</v>
      </c>
      <c r="E5" s="11"/>
      <c r="F5" s="10">
        <v>91</v>
      </c>
      <c r="G5" s="10" t="s">
        <v>223</v>
      </c>
      <c r="H5" s="10"/>
      <c r="I5" s="10"/>
      <c r="J5" s="10"/>
      <c r="K5" s="12"/>
      <c r="L5" s="11"/>
      <c r="M5" s="11"/>
      <c r="N5" s="5" t="s">
        <v>224</v>
      </c>
      <c r="O5" s="5" t="s">
        <v>225</v>
      </c>
      <c r="P5" s="13">
        <f>IF(O5="WP",SUMIFS('[18]ERCs for Allocation'!E:E,'[18]ERCs for Allocation'!C:C,'Department List'!$B5),IF('Department List'!O5="SP",SUMIFS('[18]ERCs for Allocation'!F:F,'[18]ERCs for Allocation'!D:D,'Department List'!B5),0))</f>
        <v>0</v>
      </c>
    </row>
    <row r="6" spans="1:16" x14ac:dyDescent="0.25">
      <c r="A6" s="10">
        <v>2700</v>
      </c>
      <c r="B6" s="10">
        <v>370010</v>
      </c>
      <c r="C6" s="10">
        <v>867100</v>
      </c>
      <c r="D6" s="11" t="s">
        <v>227</v>
      </c>
      <c r="E6" s="11"/>
      <c r="F6" s="10">
        <v>91</v>
      </c>
      <c r="G6" s="10" t="s">
        <v>223</v>
      </c>
      <c r="H6" s="10"/>
      <c r="I6" s="10"/>
      <c r="J6" s="10"/>
      <c r="K6" s="12"/>
      <c r="L6" s="11"/>
      <c r="M6" s="11"/>
      <c r="N6" s="5" t="s">
        <v>224</v>
      </c>
      <c r="O6" s="5" t="s">
        <v>225</v>
      </c>
      <c r="P6" s="13">
        <f>IF(O6="WP",SUMIFS('[18]ERCs for Allocation'!E:E,'[18]ERCs for Allocation'!C:C,'Department List'!$B6),IF('Department List'!O6="SP",SUMIFS('[18]ERCs for Allocation'!F:F,'[18]ERCs for Allocation'!D:D,'Department List'!B6),0))</f>
        <v>0</v>
      </c>
    </row>
    <row r="7" spans="1:16" x14ac:dyDescent="0.25">
      <c r="A7" s="10">
        <v>2700</v>
      </c>
      <c r="B7" s="10">
        <v>370015</v>
      </c>
      <c r="C7" s="10">
        <v>500100</v>
      </c>
      <c r="D7" s="11" t="s">
        <v>228</v>
      </c>
      <c r="E7" s="11"/>
      <c r="F7" s="10">
        <v>91</v>
      </c>
      <c r="G7" s="10" t="s">
        <v>223</v>
      </c>
      <c r="H7" s="10"/>
      <c r="I7" s="10"/>
      <c r="J7" s="10"/>
      <c r="K7" s="12"/>
      <c r="L7" s="11"/>
      <c r="M7" s="11"/>
      <c r="N7" s="5" t="s">
        <v>224</v>
      </c>
      <c r="O7" s="5" t="s">
        <v>225</v>
      </c>
      <c r="P7" s="13">
        <f>IF(O7="WP",SUMIFS('[18]ERCs for Allocation'!E:E,'[18]ERCs for Allocation'!C:C,'Department List'!$B7),IF('Department List'!O7="SP",SUMIFS('[18]ERCs for Allocation'!F:F,'[18]ERCs for Allocation'!D:D,'Department List'!B7),0))</f>
        <v>0</v>
      </c>
    </row>
    <row r="8" spans="1:16" x14ac:dyDescent="0.25">
      <c r="A8" s="14"/>
      <c r="B8" s="14"/>
      <c r="C8" s="14">
        <v>500101</v>
      </c>
      <c r="D8" s="15" t="s">
        <v>229</v>
      </c>
      <c r="E8" s="15"/>
      <c r="F8" s="14"/>
      <c r="G8" s="14"/>
      <c r="H8" s="14"/>
      <c r="I8" s="14"/>
      <c r="J8" s="14"/>
      <c r="K8" s="16"/>
      <c r="L8" s="15"/>
      <c r="M8" s="15"/>
      <c r="N8" s="5" t="s">
        <v>230</v>
      </c>
      <c r="P8" s="13">
        <f>IF(O8="WP",SUMIFS('[18]ERCs for Allocation'!E:E,'[18]ERCs for Allocation'!C:C,'Department List'!$B8),IF('Department List'!O8="SP",SUMIFS('[18]ERCs for Allocation'!F:F,'[18]ERCs for Allocation'!D:D,'Department List'!B8),0))</f>
        <v>0</v>
      </c>
    </row>
    <row r="9" spans="1:16" x14ac:dyDescent="0.25">
      <c r="A9" s="17">
        <v>2700</v>
      </c>
      <c r="B9" s="17">
        <v>370025</v>
      </c>
      <c r="C9" s="17">
        <v>500102</v>
      </c>
      <c r="D9" s="18" t="s">
        <v>87</v>
      </c>
      <c r="E9" s="19" t="s">
        <v>231</v>
      </c>
      <c r="F9" s="17">
        <v>10</v>
      </c>
      <c r="G9" s="17" t="s">
        <v>57</v>
      </c>
      <c r="H9" s="17" t="s">
        <v>232</v>
      </c>
      <c r="I9" s="17" t="s">
        <v>233</v>
      </c>
      <c r="J9" s="17" t="s">
        <v>234</v>
      </c>
      <c r="K9" s="20">
        <v>629</v>
      </c>
      <c r="L9" s="18" t="s">
        <v>235</v>
      </c>
      <c r="M9" s="18" t="s">
        <v>236</v>
      </c>
      <c r="N9" s="5" t="s">
        <v>237</v>
      </c>
      <c r="O9" s="5" t="str">
        <f t="shared" ref="O9:O55" si="0">IF(F9=91,"OH",IF(F9=10,"WP",IF(F9=15,"SP",0)))</f>
        <v>WP</v>
      </c>
      <c r="P9" s="13" t="e">
        <f>IF(O9="WP",SUMIFS('[18]ERCs for Allocation'!E:E,'[18]ERCs for Allocation'!C:C,'Department List'!$B9),IF('Department List'!O9="SP",SUMIFS('[18]ERCs for Allocation'!F:F,'[18]ERCs for Allocation'!D:D,'Department List'!B9),0))</f>
        <v>#VALUE!</v>
      </c>
    </row>
    <row r="10" spans="1:16" x14ac:dyDescent="0.25">
      <c r="A10" s="17">
        <v>2700</v>
      </c>
      <c r="B10" s="17">
        <v>370030</v>
      </c>
      <c r="C10" s="17">
        <v>500103</v>
      </c>
      <c r="D10" s="18" t="s">
        <v>117</v>
      </c>
      <c r="E10" s="18" t="s">
        <v>238</v>
      </c>
      <c r="F10" s="17">
        <v>15</v>
      </c>
      <c r="G10" s="17" t="s">
        <v>239</v>
      </c>
      <c r="H10" s="17" t="s">
        <v>232</v>
      </c>
      <c r="I10" s="17" t="s">
        <v>233</v>
      </c>
      <c r="J10" s="17" t="s">
        <v>234</v>
      </c>
      <c r="K10" s="20">
        <v>629</v>
      </c>
      <c r="L10" s="18" t="s">
        <v>235</v>
      </c>
      <c r="M10" s="18" t="s">
        <v>236</v>
      </c>
      <c r="N10" s="5" t="s">
        <v>240</v>
      </c>
      <c r="O10" s="5" t="str">
        <f t="shared" si="0"/>
        <v>SP</v>
      </c>
      <c r="P10" s="13" t="e">
        <f>IF(O10="WP",SUMIFS('[18]ERCs for Allocation'!E:E,'[18]ERCs for Allocation'!C:C,'Department List'!$B10),IF('Department List'!O10="SP",SUMIFS('[18]ERCs for Allocation'!F:F,'[18]ERCs for Allocation'!D:D,'Department List'!B10),0))</f>
        <v>#VALUE!</v>
      </c>
    </row>
    <row r="11" spans="1:16" x14ac:dyDescent="0.25">
      <c r="A11" s="21"/>
      <c r="B11" s="21"/>
      <c r="C11" s="21">
        <v>500104</v>
      </c>
      <c r="D11" s="22" t="s">
        <v>241</v>
      </c>
      <c r="E11" s="22"/>
      <c r="F11" s="21"/>
      <c r="G11" s="21"/>
      <c r="H11" s="21" t="s">
        <v>232</v>
      </c>
      <c r="I11" s="21"/>
      <c r="J11" s="21"/>
      <c r="K11" s="23"/>
      <c r="L11" s="22"/>
      <c r="M11" s="22"/>
      <c r="P11" s="13">
        <f>IF(O11="WP",SUMIFS('[18]ERCs for Allocation'!E:E,'[18]ERCs for Allocation'!C:C,'Department List'!$B11),IF('Department List'!O11="SP",SUMIFS('[18]ERCs for Allocation'!F:F,'[18]ERCs for Allocation'!D:D,'Department List'!B11),0))</f>
        <v>0</v>
      </c>
    </row>
    <row r="12" spans="1:16" x14ac:dyDescent="0.25">
      <c r="A12" s="17">
        <v>2700</v>
      </c>
      <c r="B12" s="17">
        <v>370040</v>
      </c>
      <c r="C12" s="17">
        <v>500105</v>
      </c>
      <c r="D12" s="18" t="s">
        <v>56</v>
      </c>
      <c r="E12" s="19" t="s">
        <v>242</v>
      </c>
      <c r="F12" s="17">
        <v>10</v>
      </c>
      <c r="G12" s="17" t="s">
        <v>57</v>
      </c>
      <c r="H12" s="17" t="s">
        <v>243</v>
      </c>
      <c r="I12" s="17" t="s">
        <v>244</v>
      </c>
      <c r="J12" s="17" t="s">
        <v>245</v>
      </c>
      <c r="K12" s="20">
        <v>630</v>
      </c>
      <c r="L12" s="18" t="s">
        <v>246</v>
      </c>
      <c r="M12" s="18" t="s">
        <v>236</v>
      </c>
      <c r="N12" s="5" t="s">
        <v>247</v>
      </c>
      <c r="O12" s="5" t="str">
        <f t="shared" si="0"/>
        <v>WP</v>
      </c>
      <c r="P12" s="13" t="e">
        <f>IF(O12="WP",SUMIFS('[18]ERCs for Allocation'!E:E,'[18]ERCs for Allocation'!C:C,'Department List'!$B12),IF('Department List'!O12="SP",SUMIFS('[18]ERCs for Allocation'!F:F,'[18]ERCs for Allocation'!D:D,'Department List'!B12),0))</f>
        <v>#VALUE!</v>
      </c>
    </row>
    <row r="13" spans="1:16" x14ac:dyDescent="0.25">
      <c r="A13" s="17">
        <v>2700</v>
      </c>
      <c r="B13" s="17">
        <v>370045</v>
      </c>
      <c r="C13" s="17">
        <v>500106</v>
      </c>
      <c r="D13" s="18" t="s">
        <v>119</v>
      </c>
      <c r="E13" s="19" t="s">
        <v>248</v>
      </c>
      <c r="F13" s="17">
        <v>10</v>
      </c>
      <c r="G13" s="17" t="s">
        <v>57</v>
      </c>
      <c r="H13" s="17" t="s">
        <v>243</v>
      </c>
      <c r="I13" s="17" t="s">
        <v>244</v>
      </c>
      <c r="J13" s="17" t="s">
        <v>249</v>
      </c>
      <c r="K13" s="20">
        <v>631</v>
      </c>
      <c r="L13" s="18" t="s">
        <v>250</v>
      </c>
      <c r="M13" s="18" t="s">
        <v>236</v>
      </c>
      <c r="N13" s="5" t="s">
        <v>247</v>
      </c>
      <c r="O13" s="5" t="str">
        <f t="shared" si="0"/>
        <v>WP</v>
      </c>
      <c r="P13" s="13" t="e">
        <f>IF(O13="WP",SUMIFS('[18]ERCs for Allocation'!E:E,'[18]ERCs for Allocation'!C:C,'Department List'!$B13),IF('Department List'!O13="SP",SUMIFS('[18]ERCs for Allocation'!F:F,'[18]ERCs for Allocation'!D:D,'Department List'!B13),0))</f>
        <v>#VALUE!</v>
      </c>
    </row>
    <row r="14" spans="1:16" x14ac:dyDescent="0.25">
      <c r="A14" s="17">
        <v>2700</v>
      </c>
      <c r="B14" s="17">
        <v>370050</v>
      </c>
      <c r="C14" s="17">
        <v>500107</v>
      </c>
      <c r="D14" s="18" t="s">
        <v>70</v>
      </c>
      <c r="E14" s="18" t="s">
        <v>251</v>
      </c>
      <c r="F14" s="17">
        <v>15</v>
      </c>
      <c r="G14" s="17" t="s">
        <v>239</v>
      </c>
      <c r="H14" s="17" t="s">
        <v>232</v>
      </c>
      <c r="I14" s="17" t="s">
        <v>233</v>
      </c>
      <c r="J14" s="17" t="s">
        <v>252</v>
      </c>
      <c r="K14" s="20">
        <v>632</v>
      </c>
      <c r="L14" s="18" t="s">
        <v>253</v>
      </c>
      <c r="M14" s="18" t="s">
        <v>254</v>
      </c>
      <c r="N14" s="5" t="s">
        <v>240</v>
      </c>
      <c r="O14" s="5" t="str">
        <f t="shared" si="0"/>
        <v>SP</v>
      </c>
      <c r="P14" s="13" t="e">
        <f>IF(O14="WP",SUMIFS('[18]ERCs for Allocation'!E:E,'[18]ERCs for Allocation'!C:C,'Department List'!$B14),IF('Department List'!O14="SP",SUMIFS('[18]ERCs for Allocation'!F:F,'[18]ERCs for Allocation'!D:D,'Department List'!B14),0))</f>
        <v>#VALUE!</v>
      </c>
    </row>
    <row r="15" spans="1:16" x14ac:dyDescent="0.25">
      <c r="A15" s="10">
        <v>2700</v>
      </c>
      <c r="B15" s="10">
        <v>370055</v>
      </c>
      <c r="C15" s="10">
        <v>500108</v>
      </c>
      <c r="D15" s="11" t="s">
        <v>121</v>
      </c>
      <c r="E15" s="11"/>
      <c r="F15" s="10">
        <v>91</v>
      </c>
      <c r="G15" s="10" t="s">
        <v>223</v>
      </c>
      <c r="H15" s="10" t="s">
        <v>243</v>
      </c>
      <c r="I15" s="10" t="s">
        <v>244</v>
      </c>
      <c r="J15" s="10"/>
      <c r="K15" s="12"/>
      <c r="L15" s="11"/>
      <c r="M15" s="11"/>
      <c r="N15" s="5" t="s">
        <v>255</v>
      </c>
      <c r="O15" s="5" t="s">
        <v>256</v>
      </c>
      <c r="P15" s="13">
        <f>IF(O15="WP",SUMIFS('[18]ERCs for Allocation'!E:E,'[18]ERCs for Allocation'!C:C,'Department List'!$B15),IF('Department List'!O15="SP",SUMIFS('[18]ERCs for Allocation'!F:F,'[18]ERCs for Allocation'!D:D,'Department List'!B15),0))</f>
        <v>0</v>
      </c>
    </row>
    <row r="16" spans="1:16" ht="45" x14ac:dyDescent="0.25">
      <c r="A16" s="17">
        <v>2700</v>
      </c>
      <c r="B16" s="17">
        <v>370060</v>
      </c>
      <c r="C16" s="17">
        <v>500109</v>
      </c>
      <c r="D16" s="18" t="s">
        <v>76</v>
      </c>
      <c r="E16" s="18">
        <v>1410002</v>
      </c>
      <c r="F16" s="17">
        <v>10</v>
      </c>
      <c r="G16" s="17" t="s">
        <v>57</v>
      </c>
      <c r="H16" s="17" t="s">
        <v>257</v>
      </c>
      <c r="I16" s="17" t="s">
        <v>258</v>
      </c>
      <c r="J16" s="24" t="s">
        <v>259</v>
      </c>
      <c r="K16" s="20">
        <v>634</v>
      </c>
      <c r="L16" s="18" t="s">
        <v>260</v>
      </c>
      <c r="M16" s="18" t="s">
        <v>236</v>
      </c>
      <c r="N16" s="5" t="s">
        <v>247</v>
      </c>
      <c r="O16" s="5" t="str">
        <f t="shared" si="0"/>
        <v>WP</v>
      </c>
      <c r="P16" s="13" t="e">
        <f>IF(O16="WP",SUMIFS('[18]ERCs for Allocation'!E:E,'[18]ERCs for Allocation'!C:C,'Department List'!$B16),IF('Department List'!O16="SP",SUMIFS('[18]ERCs for Allocation'!F:F,'[18]ERCs for Allocation'!D:D,'Department List'!B16),0))</f>
        <v>#VALUE!</v>
      </c>
    </row>
    <row r="17" spans="1:16" x14ac:dyDescent="0.25">
      <c r="A17" s="17">
        <v>2700</v>
      </c>
      <c r="B17" s="17">
        <v>370065</v>
      </c>
      <c r="C17" s="17">
        <v>500110</v>
      </c>
      <c r="D17" s="18" t="s">
        <v>133</v>
      </c>
      <c r="E17" s="18" t="s">
        <v>261</v>
      </c>
      <c r="F17" s="17">
        <v>15</v>
      </c>
      <c r="G17" s="17" t="s">
        <v>239</v>
      </c>
      <c r="H17" s="17" t="s">
        <v>257</v>
      </c>
      <c r="I17" s="17" t="s">
        <v>258</v>
      </c>
      <c r="J17" s="17" t="s">
        <v>262</v>
      </c>
      <c r="K17" s="20">
        <v>634</v>
      </c>
      <c r="L17" s="18" t="s">
        <v>260</v>
      </c>
      <c r="M17" s="18" t="s">
        <v>236</v>
      </c>
      <c r="N17" s="5" t="s">
        <v>263</v>
      </c>
      <c r="O17" s="5" t="str">
        <f t="shared" si="0"/>
        <v>SP</v>
      </c>
      <c r="P17" s="13" t="e">
        <f>IF(O17="WP",SUMIFS('[18]ERCs for Allocation'!E:E,'[18]ERCs for Allocation'!C:C,'Department List'!$B17),IF('Department List'!O17="SP",SUMIFS('[18]ERCs for Allocation'!F:F,'[18]ERCs for Allocation'!D:D,'Department List'!B17),0))</f>
        <v>#VALUE!</v>
      </c>
    </row>
    <row r="18" spans="1:16" x14ac:dyDescent="0.25">
      <c r="A18" s="21"/>
      <c r="B18" s="21"/>
      <c r="C18" s="21">
        <v>500111</v>
      </c>
      <c r="D18" s="22" t="s">
        <v>264</v>
      </c>
      <c r="E18" s="22"/>
      <c r="F18" s="21"/>
      <c r="G18" s="21"/>
      <c r="H18" s="21" t="s">
        <v>257</v>
      </c>
      <c r="I18" s="21"/>
      <c r="J18" s="21"/>
      <c r="K18" s="23"/>
      <c r="L18" s="22"/>
      <c r="M18" s="22"/>
      <c r="P18" s="13">
        <f>IF(O18="WP",SUMIFS('[18]ERCs for Allocation'!E:E,'[18]ERCs for Allocation'!C:C,'Department List'!$B18),IF('Department List'!O18="SP",SUMIFS('[18]ERCs for Allocation'!F:F,'[18]ERCs for Allocation'!D:D,'Department List'!B18),0))</f>
        <v>0</v>
      </c>
    </row>
    <row r="19" spans="1:16" x14ac:dyDescent="0.25">
      <c r="A19" s="17">
        <v>2700</v>
      </c>
      <c r="B19" s="17">
        <v>370075</v>
      </c>
      <c r="C19" s="17">
        <v>500112</v>
      </c>
      <c r="D19" s="18" t="s">
        <v>161</v>
      </c>
      <c r="E19" s="18">
        <v>1610052</v>
      </c>
      <c r="F19" s="17">
        <v>10</v>
      </c>
      <c r="G19" s="17" t="s">
        <v>57</v>
      </c>
      <c r="H19" s="17" t="s">
        <v>232</v>
      </c>
      <c r="I19" s="17" t="s">
        <v>233</v>
      </c>
      <c r="J19" s="17" t="s">
        <v>265</v>
      </c>
      <c r="K19" s="20">
        <v>635</v>
      </c>
      <c r="L19" s="18" t="s">
        <v>266</v>
      </c>
      <c r="M19" s="18" t="s">
        <v>236</v>
      </c>
      <c r="N19" s="5" t="s">
        <v>237</v>
      </c>
      <c r="O19" s="5" t="str">
        <f t="shared" si="0"/>
        <v>WP</v>
      </c>
      <c r="P19" s="13" t="e">
        <f>IF(O19="WP",SUMIFS('[18]ERCs for Allocation'!E:E,'[18]ERCs for Allocation'!C:C,'Department List'!$B19),IF('Department List'!O19="SP",SUMIFS('[18]ERCs for Allocation'!F:F,'[18]ERCs for Allocation'!D:D,'Department List'!B19),0))</f>
        <v>#VALUE!</v>
      </c>
    </row>
    <row r="20" spans="1:16" x14ac:dyDescent="0.25">
      <c r="A20" s="17">
        <v>2700</v>
      </c>
      <c r="B20" s="17">
        <v>370080</v>
      </c>
      <c r="C20" s="17">
        <v>500113</v>
      </c>
      <c r="D20" s="18" t="s">
        <v>135</v>
      </c>
      <c r="E20" s="18" t="s">
        <v>267</v>
      </c>
      <c r="F20" s="17">
        <v>15</v>
      </c>
      <c r="G20" s="17" t="s">
        <v>239</v>
      </c>
      <c r="H20" s="17" t="s">
        <v>232</v>
      </c>
      <c r="I20" s="17" t="s">
        <v>233</v>
      </c>
      <c r="J20" s="17" t="s">
        <v>265</v>
      </c>
      <c r="K20" s="20">
        <v>635</v>
      </c>
      <c r="L20" s="18" t="s">
        <v>266</v>
      </c>
      <c r="M20" s="18" t="s">
        <v>236</v>
      </c>
      <c r="N20" s="5" t="s">
        <v>240</v>
      </c>
      <c r="O20" s="5" t="str">
        <f t="shared" si="0"/>
        <v>SP</v>
      </c>
      <c r="P20" s="13" t="e">
        <f>IF(O20="WP",SUMIFS('[18]ERCs for Allocation'!E:E,'[18]ERCs for Allocation'!C:C,'Department List'!$B20),IF('Department List'!O20="SP",SUMIFS('[18]ERCs for Allocation'!F:F,'[18]ERCs for Allocation'!D:D,'Department List'!B20),0))</f>
        <v>#VALUE!</v>
      </c>
    </row>
    <row r="21" spans="1:16" x14ac:dyDescent="0.25">
      <c r="A21" s="21"/>
      <c r="B21" s="21"/>
      <c r="C21" s="21">
        <v>500114</v>
      </c>
      <c r="D21" s="22" t="s">
        <v>268</v>
      </c>
      <c r="E21" s="22"/>
      <c r="F21" s="21"/>
      <c r="G21" s="21"/>
      <c r="H21" s="21" t="s">
        <v>232</v>
      </c>
      <c r="I21" s="21"/>
      <c r="J21" s="21"/>
      <c r="K21" s="23"/>
      <c r="L21" s="22"/>
      <c r="M21" s="22"/>
      <c r="P21" s="13">
        <f>IF(O21="WP",SUMIFS('[18]ERCs for Allocation'!E:E,'[18]ERCs for Allocation'!C:C,'Department List'!$B21),IF('Department List'!O21="SP",SUMIFS('[18]ERCs for Allocation'!F:F,'[18]ERCs for Allocation'!D:D,'Department List'!B21),0))</f>
        <v>0</v>
      </c>
    </row>
    <row r="22" spans="1:16" x14ac:dyDescent="0.25">
      <c r="A22" s="17">
        <v>2700</v>
      </c>
      <c r="B22" s="17">
        <v>370090</v>
      </c>
      <c r="C22" s="17">
        <v>500115</v>
      </c>
      <c r="D22" s="18" t="s">
        <v>125</v>
      </c>
      <c r="E22" s="18" t="s">
        <v>269</v>
      </c>
      <c r="F22" s="17">
        <v>15</v>
      </c>
      <c r="G22" s="17" t="s">
        <v>239</v>
      </c>
      <c r="H22" s="17" t="s">
        <v>232</v>
      </c>
      <c r="I22" s="17" t="s">
        <v>233</v>
      </c>
      <c r="J22" s="17" t="s">
        <v>252</v>
      </c>
      <c r="K22" s="20">
        <v>636</v>
      </c>
      <c r="L22" s="18" t="s">
        <v>270</v>
      </c>
      <c r="M22" s="18" t="s">
        <v>254</v>
      </c>
      <c r="N22" s="5" t="s">
        <v>240</v>
      </c>
      <c r="O22" s="5" t="str">
        <f t="shared" si="0"/>
        <v>SP</v>
      </c>
      <c r="P22" s="13" t="e">
        <f>IF(O22="WP",SUMIFS('[18]ERCs for Allocation'!E:E,'[18]ERCs for Allocation'!C:C,'Department List'!$B22),IF('Department List'!O22="SP",SUMIFS('[18]ERCs for Allocation'!F:F,'[18]ERCs for Allocation'!D:D,'Department List'!B22),0))</f>
        <v>#VALUE!</v>
      </c>
    </row>
    <row r="23" spans="1:16" x14ac:dyDescent="0.25">
      <c r="A23" s="17">
        <v>2700</v>
      </c>
      <c r="B23" s="17">
        <v>370095</v>
      </c>
      <c r="C23" s="17">
        <v>500116</v>
      </c>
      <c r="D23" s="18" t="s">
        <v>271</v>
      </c>
      <c r="E23" s="18">
        <v>2390043</v>
      </c>
      <c r="F23" s="17">
        <v>10</v>
      </c>
      <c r="G23" s="17" t="s">
        <v>57</v>
      </c>
      <c r="H23" s="17" t="s">
        <v>232</v>
      </c>
      <c r="I23" s="17" t="s">
        <v>233</v>
      </c>
      <c r="J23" s="17" t="s">
        <v>272</v>
      </c>
      <c r="K23" s="20">
        <v>637</v>
      </c>
      <c r="L23" s="18" t="s">
        <v>273</v>
      </c>
      <c r="M23" s="18" t="s">
        <v>274</v>
      </c>
      <c r="N23" s="5" t="s">
        <v>237</v>
      </c>
      <c r="O23" s="5" t="str">
        <f t="shared" si="0"/>
        <v>WP</v>
      </c>
      <c r="P23" s="13" t="e">
        <f>IF(O23="WP",SUMIFS('[18]ERCs for Allocation'!E:E,'[18]ERCs for Allocation'!C:C,'Department List'!$B23),IF('Department List'!O23="SP",SUMIFS('[18]ERCs for Allocation'!F:F,'[18]ERCs for Allocation'!D:D,'Department List'!B23),0))</f>
        <v>#VALUE!</v>
      </c>
    </row>
    <row r="24" spans="1:16" x14ac:dyDescent="0.25">
      <c r="A24" s="17">
        <v>2700</v>
      </c>
      <c r="B24" s="17">
        <v>370100</v>
      </c>
      <c r="C24" s="17">
        <v>500117</v>
      </c>
      <c r="D24" s="18" t="s">
        <v>95</v>
      </c>
      <c r="E24" s="18">
        <v>1500008</v>
      </c>
      <c r="F24" s="17">
        <v>10</v>
      </c>
      <c r="G24" s="17" t="s">
        <v>57</v>
      </c>
      <c r="H24" s="17" t="s">
        <v>243</v>
      </c>
      <c r="I24" s="17" t="s">
        <v>244</v>
      </c>
      <c r="J24" s="17" t="s">
        <v>275</v>
      </c>
      <c r="K24" s="20">
        <v>638</v>
      </c>
      <c r="L24" s="18" t="s">
        <v>276</v>
      </c>
      <c r="M24" s="18" t="s">
        <v>236</v>
      </c>
      <c r="N24" s="5" t="s">
        <v>247</v>
      </c>
      <c r="O24" s="5" t="str">
        <f t="shared" si="0"/>
        <v>WP</v>
      </c>
      <c r="P24" s="13" t="e">
        <f>IF(O24="WP",SUMIFS('[18]ERCs for Allocation'!E:E,'[18]ERCs for Allocation'!C:C,'Department List'!$B24),IF('Department List'!O24="SP",SUMIFS('[18]ERCs for Allocation'!F:F,'[18]ERCs for Allocation'!D:D,'Department List'!B24),0))</f>
        <v>#VALUE!</v>
      </c>
    </row>
    <row r="25" spans="1:16" x14ac:dyDescent="0.25">
      <c r="A25" s="17">
        <v>2700</v>
      </c>
      <c r="B25" s="17">
        <v>370105</v>
      </c>
      <c r="C25" s="17">
        <v>500118</v>
      </c>
      <c r="D25" s="18" t="s">
        <v>151</v>
      </c>
      <c r="E25" s="19" t="s">
        <v>277</v>
      </c>
      <c r="F25" s="17">
        <v>10</v>
      </c>
      <c r="G25" s="17" t="s">
        <v>57</v>
      </c>
      <c r="H25" s="17" t="s">
        <v>243</v>
      </c>
      <c r="I25" s="17" t="s">
        <v>244</v>
      </c>
      <c r="J25" s="17" t="s">
        <v>245</v>
      </c>
      <c r="K25" s="20">
        <v>639</v>
      </c>
      <c r="L25" s="18" t="s">
        <v>278</v>
      </c>
      <c r="M25" s="18" t="s">
        <v>279</v>
      </c>
      <c r="N25" s="5" t="s">
        <v>247</v>
      </c>
      <c r="O25" s="5" t="str">
        <f t="shared" si="0"/>
        <v>WP</v>
      </c>
      <c r="P25" s="13" t="e">
        <f>IF(O25="WP",SUMIFS('[18]ERCs for Allocation'!E:E,'[18]ERCs for Allocation'!C:C,'Department List'!$B25),IF('Department List'!O25="SP",SUMIFS('[18]ERCs for Allocation'!F:F,'[18]ERCs for Allocation'!D:D,'Department List'!B25),0))</f>
        <v>#VALUE!</v>
      </c>
    </row>
    <row r="26" spans="1:16" x14ac:dyDescent="0.25">
      <c r="A26" s="17">
        <v>2700</v>
      </c>
      <c r="B26" s="17">
        <v>370110</v>
      </c>
      <c r="C26" s="17">
        <v>500119</v>
      </c>
      <c r="D26" s="18" t="s">
        <v>140</v>
      </c>
      <c r="E26" s="19" t="s">
        <v>280</v>
      </c>
      <c r="F26" s="17">
        <v>10</v>
      </c>
      <c r="G26" s="17" t="s">
        <v>57</v>
      </c>
      <c r="H26" s="17" t="s">
        <v>243</v>
      </c>
      <c r="I26" s="17" t="s">
        <v>244</v>
      </c>
      <c r="J26" s="17" t="s">
        <v>245</v>
      </c>
      <c r="K26" s="20">
        <v>640</v>
      </c>
      <c r="L26" s="18" t="s">
        <v>281</v>
      </c>
      <c r="M26" s="18" t="s">
        <v>279</v>
      </c>
      <c r="N26" s="5" t="s">
        <v>247</v>
      </c>
      <c r="O26" s="5" t="str">
        <f t="shared" si="0"/>
        <v>WP</v>
      </c>
      <c r="P26" s="13" t="e">
        <f>IF(O26="WP",SUMIFS('[18]ERCs for Allocation'!E:E,'[18]ERCs for Allocation'!C:C,'Department List'!$B26),IF('Department List'!O26="SP",SUMIFS('[18]ERCs for Allocation'!F:F,'[18]ERCs for Allocation'!D:D,'Department List'!B26),0))</f>
        <v>#VALUE!</v>
      </c>
    </row>
    <row r="27" spans="1:16" x14ac:dyDescent="0.25">
      <c r="A27" s="17">
        <v>2700</v>
      </c>
      <c r="B27" s="17">
        <v>370115</v>
      </c>
      <c r="C27" s="17">
        <v>500120</v>
      </c>
      <c r="D27" s="18" t="s">
        <v>189</v>
      </c>
      <c r="E27" s="18" t="s">
        <v>282</v>
      </c>
      <c r="F27" s="17">
        <v>15</v>
      </c>
      <c r="G27" s="17" t="s">
        <v>239</v>
      </c>
      <c r="H27" s="17" t="s">
        <v>243</v>
      </c>
      <c r="I27" s="17" t="s">
        <v>244</v>
      </c>
      <c r="J27" s="17" t="s">
        <v>245</v>
      </c>
      <c r="K27" s="20">
        <v>640</v>
      </c>
      <c r="L27" s="18" t="s">
        <v>281</v>
      </c>
      <c r="M27" s="18" t="s">
        <v>279</v>
      </c>
      <c r="N27" s="5" t="s">
        <v>283</v>
      </c>
      <c r="O27" s="5" t="str">
        <f t="shared" si="0"/>
        <v>SP</v>
      </c>
      <c r="P27" s="13" t="e">
        <f>IF(O27="WP",SUMIFS('[18]ERCs for Allocation'!E:E,'[18]ERCs for Allocation'!C:C,'Department List'!$B27),IF('Department List'!O27="SP",SUMIFS('[18]ERCs for Allocation'!F:F,'[18]ERCs for Allocation'!D:D,'Department List'!B27),0))</f>
        <v>#VALUE!</v>
      </c>
    </row>
    <row r="28" spans="1:16" x14ac:dyDescent="0.25">
      <c r="A28" s="21"/>
      <c r="B28" s="21"/>
      <c r="C28" s="21">
        <v>500121</v>
      </c>
      <c r="D28" s="22" t="s">
        <v>284</v>
      </c>
      <c r="E28" s="22"/>
      <c r="F28" s="21"/>
      <c r="G28" s="21"/>
      <c r="H28" s="21" t="s">
        <v>243</v>
      </c>
      <c r="I28" s="21"/>
      <c r="J28" s="21"/>
      <c r="K28" s="23"/>
      <c r="L28" s="22"/>
      <c r="M28" s="22"/>
      <c r="P28" s="13">
        <f>IF(O28="WP",SUMIFS('[18]ERCs for Allocation'!E:E,'[18]ERCs for Allocation'!C:C,'Department List'!$B28),IF('Department List'!O28="SP",SUMIFS('[18]ERCs for Allocation'!F:F,'[18]ERCs for Allocation'!D:D,'Department List'!B28),0))</f>
        <v>0</v>
      </c>
    </row>
    <row r="29" spans="1:16" x14ac:dyDescent="0.25">
      <c r="A29" s="17">
        <v>2700</v>
      </c>
      <c r="B29" s="17">
        <v>370125</v>
      </c>
      <c r="C29" s="17">
        <v>500122</v>
      </c>
      <c r="D29" s="18" t="s">
        <v>155</v>
      </c>
      <c r="E29" s="18">
        <v>1500009</v>
      </c>
      <c r="F29" s="17">
        <v>10</v>
      </c>
      <c r="G29" s="17" t="s">
        <v>57</v>
      </c>
      <c r="H29" s="17" t="s">
        <v>243</v>
      </c>
      <c r="I29" s="17" t="s">
        <v>244</v>
      </c>
      <c r="J29" s="17" t="s">
        <v>275</v>
      </c>
      <c r="K29" s="20">
        <v>641</v>
      </c>
      <c r="L29" s="18" t="s">
        <v>285</v>
      </c>
      <c r="M29" s="18" t="s">
        <v>236</v>
      </c>
      <c r="N29" s="5" t="s">
        <v>247</v>
      </c>
      <c r="O29" s="5" t="str">
        <f t="shared" si="0"/>
        <v>WP</v>
      </c>
      <c r="P29" s="13" t="e">
        <f>IF(O29="WP",SUMIFS('[18]ERCs for Allocation'!E:E,'[18]ERCs for Allocation'!C:C,'Department List'!$B29),IF('Department List'!O29="SP",SUMIFS('[18]ERCs for Allocation'!F:F,'[18]ERCs for Allocation'!D:D,'Department List'!B29),0))</f>
        <v>#VALUE!</v>
      </c>
    </row>
    <row r="30" spans="1:16" x14ac:dyDescent="0.25">
      <c r="A30" s="14"/>
      <c r="B30" s="14"/>
      <c r="C30" s="14">
        <v>500123</v>
      </c>
      <c r="D30" s="15" t="s">
        <v>286</v>
      </c>
      <c r="E30" s="15"/>
      <c r="F30" s="14"/>
      <c r="G30" s="14"/>
      <c r="H30" s="14"/>
      <c r="I30" s="14"/>
      <c r="J30" s="14"/>
      <c r="K30" s="16"/>
      <c r="L30" s="15"/>
      <c r="M30" s="15"/>
      <c r="P30" s="13">
        <f>IF(O30="WP",SUMIFS('[18]ERCs for Allocation'!E:E,'[18]ERCs for Allocation'!C:C,'Department List'!$B30),IF('Department List'!O30="SP",SUMIFS('[18]ERCs for Allocation'!F:F,'[18]ERCs for Allocation'!D:D,'Department List'!B30),0))</f>
        <v>0</v>
      </c>
    </row>
    <row r="31" spans="1:16" x14ac:dyDescent="0.25">
      <c r="A31" s="17">
        <v>2700</v>
      </c>
      <c r="B31" s="17">
        <v>370135</v>
      </c>
      <c r="C31" s="17">
        <v>500124</v>
      </c>
      <c r="D31" s="18" t="s">
        <v>107</v>
      </c>
      <c r="E31" s="19" t="s">
        <v>287</v>
      </c>
      <c r="F31" s="17">
        <v>10</v>
      </c>
      <c r="G31" s="17" t="s">
        <v>57</v>
      </c>
      <c r="H31" s="17" t="s">
        <v>243</v>
      </c>
      <c r="I31" s="17" t="s">
        <v>244</v>
      </c>
      <c r="J31" s="17" t="s">
        <v>245</v>
      </c>
      <c r="K31" s="20">
        <v>643</v>
      </c>
      <c r="L31" s="18" t="s">
        <v>288</v>
      </c>
      <c r="M31" s="18" t="s">
        <v>236</v>
      </c>
      <c r="N31" s="5" t="s">
        <v>247</v>
      </c>
      <c r="O31" s="5" t="str">
        <f t="shared" si="0"/>
        <v>WP</v>
      </c>
      <c r="P31" s="13" t="e">
        <f>IF(O31="WP",SUMIFS('[18]ERCs for Allocation'!E:E,'[18]ERCs for Allocation'!C:C,'Department List'!$B31),IF('Department List'!O31="SP",SUMIFS('[18]ERCs for Allocation'!F:F,'[18]ERCs for Allocation'!D:D,'Department List'!B31),0))</f>
        <v>#VALUE!</v>
      </c>
    </row>
    <row r="32" spans="1:16" x14ac:dyDescent="0.25">
      <c r="A32" s="10">
        <v>2700</v>
      </c>
      <c r="B32" s="10">
        <v>370140</v>
      </c>
      <c r="C32" s="10">
        <v>500125</v>
      </c>
      <c r="D32" s="11" t="s">
        <v>289</v>
      </c>
      <c r="E32" s="11"/>
      <c r="F32" s="10">
        <v>91</v>
      </c>
      <c r="G32" s="10" t="s">
        <v>223</v>
      </c>
      <c r="H32" s="10" t="s">
        <v>232</v>
      </c>
      <c r="I32" s="10" t="s">
        <v>233</v>
      </c>
      <c r="J32" s="10"/>
      <c r="K32" s="12"/>
      <c r="L32" s="11"/>
      <c r="M32" s="11"/>
      <c r="N32" s="5" t="s">
        <v>290</v>
      </c>
      <c r="O32" s="5" t="s">
        <v>291</v>
      </c>
      <c r="P32" s="13">
        <f>IF(O32="WP",SUMIFS('[18]ERCs for Allocation'!E:E,'[18]ERCs for Allocation'!C:C,'Department List'!$B32),IF('Department List'!O32="SP",SUMIFS('[18]ERCs for Allocation'!F:F,'[18]ERCs for Allocation'!D:D,'Department List'!B32),0))</f>
        <v>0</v>
      </c>
    </row>
    <row r="33" spans="1:16" x14ac:dyDescent="0.25">
      <c r="A33" s="17">
        <v>2700</v>
      </c>
      <c r="B33" s="17">
        <v>370145</v>
      </c>
      <c r="C33" s="17">
        <v>500126</v>
      </c>
      <c r="D33" s="18" t="s">
        <v>142</v>
      </c>
      <c r="E33" s="19" t="s">
        <v>292</v>
      </c>
      <c r="F33" s="17">
        <v>10</v>
      </c>
      <c r="G33" s="17" t="s">
        <v>57</v>
      </c>
      <c r="H33" s="17" t="s">
        <v>243</v>
      </c>
      <c r="I33" s="17" t="s">
        <v>244</v>
      </c>
      <c r="J33" s="17" t="s">
        <v>245</v>
      </c>
      <c r="K33" s="20">
        <v>645</v>
      </c>
      <c r="L33" s="18" t="s">
        <v>293</v>
      </c>
      <c r="M33" s="18" t="s">
        <v>279</v>
      </c>
      <c r="N33" s="5" t="s">
        <v>247</v>
      </c>
      <c r="O33" s="5" t="str">
        <f t="shared" si="0"/>
        <v>WP</v>
      </c>
      <c r="P33" s="13" t="e">
        <f>IF(O33="WP",SUMIFS('[18]ERCs for Allocation'!E:E,'[18]ERCs for Allocation'!C:C,'Department List'!$B33),IF('Department List'!O33="SP",SUMIFS('[18]ERCs for Allocation'!F:F,'[18]ERCs for Allocation'!D:D,'Department List'!B33),0))</f>
        <v>#VALUE!</v>
      </c>
    </row>
    <row r="34" spans="1:16" x14ac:dyDescent="0.25">
      <c r="A34" s="17">
        <v>2700</v>
      </c>
      <c r="B34" s="17">
        <v>370150</v>
      </c>
      <c r="C34" s="17">
        <v>500127</v>
      </c>
      <c r="D34" s="18" t="s">
        <v>109</v>
      </c>
      <c r="E34" s="19" t="s">
        <v>294</v>
      </c>
      <c r="F34" s="17">
        <v>10</v>
      </c>
      <c r="G34" s="17" t="s">
        <v>57</v>
      </c>
      <c r="H34" s="17" t="s">
        <v>243</v>
      </c>
      <c r="I34" s="17" t="s">
        <v>244</v>
      </c>
      <c r="J34" s="17" t="s">
        <v>295</v>
      </c>
      <c r="K34" s="20">
        <v>646</v>
      </c>
      <c r="L34" s="18" t="s">
        <v>296</v>
      </c>
      <c r="M34" s="18" t="s">
        <v>279</v>
      </c>
      <c r="N34" s="5" t="s">
        <v>247</v>
      </c>
      <c r="O34" s="5" t="str">
        <f t="shared" si="0"/>
        <v>WP</v>
      </c>
      <c r="P34" s="13" t="e">
        <f>IF(O34="WP",SUMIFS('[18]ERCs for Allocation'!E:E,'[18]ERCs for Allocation'!C:C,'Department List'!$B34),IF('Department List'!O34="SP",SUMIFS('[18]ERCs for Allocation'!F:F,'[18]ERCs for Allocation'!D:D,'Department List'!B34),0))</f>
        <v>#VALUE!</v>
      </c>
    </row>
    <row r="35" spans="1:16" x14ac:dyDescent="0.25">
      <c r="A35" s="17">
        <v>2700</v>
      </c>
      <c r="B35" s="17">
        <v>370155</v>
      </c>
      <c r="C35" s="17">
        <v>500128</v>
      </c>
      <c r="D35" s="18" t="s">
        <v>153</v>
      </c>
      <c r="E35" s="18">
        <v>1500011</v>
      </c>
      <c r="F35" s="17">
        <v>10</v>
      </c>
      <c r="G35" s="17" t="s">
        <v>57</v>
      </c>
      <c r="H35" s="17" t="s">
        <v>243</v>
      </c>
      <c r="I35" s="17" t="s">
        <v>244</v>
      </c>
      <c r="J35" s="17" t="s">
        <v>275</v>
      </c>
      <c r="K35" s="20">
        <v>647</v>
      </c>
      <c r="L35" s="18" t="s">
        <v>297</v>
      </c>
      <c r="M35" s="18" t="s">
        <v>236</v>
      </c>
      <c r="N35" s="5" t="s">
        <v>247</v>
      </c>
      <c r="O35" s="5" t="str">
        <f t="shared" si="0"/>
        <v>WP</v>
      </c>
      <c r="P35" s="13" t="e">
        <f>IF(O35="WP",SUMIFS('[18]ERCs for Allocation'!E:E,'[18]ERCs for Allocation'!C:C,'Department List'!$B35),IF('Department List'!O35="SP",SUMIFS('[18]ERCs for Allocation'!F:F,'[18]ERCs for Allocation'!D:D,'Department List'!B35),0))</f>
        <v>#VALUE!</v>
      </c>
    </row>
    <row r="36" spans="1:16" x14ac:dyDescent="0.25">
      <c r="A36" s="14">
        <v>2700</v>
      </c>
      <c r="B36" s="14">
        <v>370160</v>
      </c>
      <c r="C36" s="14">
        <v>500129</v>
      </c>
      <c r="D36" s="15" t="s">
        <v>298</v>
      </c>
      <c r="E36" s="15"/>
      <c r="F36" s="14">
        <v>10</v>
      </c>
      <c r="G36" s="14" t="s">
        <v>57</v>
      </c>
      <c r="H36" s="14"/>
      <c r="I36" s="14"/>
      <c r="J36" s="14"/>
      <c r="K36" s="16"/>
      <c r="L36" s="15"/>
      <c r="M36" s="15"/>
      <c r="N36" s="5" t="s">
        <v>299</v>
      </c>
      <c r="O36" s="5" t="s">
        <v>300</v>
      </c>
      <c r="P36" s="13">
        <f>IF(O36="WP",SUMIFS('[18]ERCs for Allocation'!E:E,'[18]ERCs for Allocation'!C:C,'Department List'!$B36),IF('Department List'!O36="SP",SUMIFS('[18]ERCs for Allocation'!F:F,'[18]ERCs for Allocation'!D:D,'Department List'!B36),0))</f>
        <v>0</v>
      </c>
    </row>
    <row r="37" spans="1:16" x14ac:dyDescent="0.25">
      <c r="A37" s="14">
        <v>2700</v>
      </c>
      <c r="B37" s="14">
        <v>370165</v>
      </c>
      <c r="C37" s="14">
        <v>500130</v>
      </c>
      <c r="D37" s="15" t="s">
        <v>301</v>
      </c>
      <c r="E37" s="15"/>
      <c r="F37" s="14">
        <v>15</v>
      </c>
      <c r="G37" s="14" t="s">
        <v>239</v>
      </c>
      <c r="H37" s="14"/>
      <c r="I37" s="14"/>
      <c r="J37" s="14"/>
      <c r="K37" s="16"/>
      <c r="L37" s="15"/>
      <c r="M37" s="15"/>
      <c r="N37" s="5" t="s">
        <v>299</v>
      </c>
      <c r="O37" s="5" t="s">
        <v>300</v>
      </c>
      <c r="P37" s="13">
        <f>IF(O37="WP",SUMIFS('[18]ERCs for Allocation'!E:E,'[18]ERCs for Allocation'!C:C,'Department List'!$B37),IF('Department List'!O37="SP",SUMIFS('[18]ERCs for Allocation'!F:F,'[18]ERCs for Allocation'!D:D,'Department List'!B37),0))</f>
        <v>0</v>
      </c>
    </row>
    <row r="38" spans="1:16" x14ac:dyDescent="0.25">
      <c r="A38" s="14"/>
      <c r="B38" s="14"/>
      <c r="C38" s="14">
        <v>500131</v>
      </c>
      <c r="D38" s="15" t="s">
        <v>302</v>
      </c>
      <c r="E38" s="15"/>
      <c r="F38" s="14"/>
      <c r="G38" s="14"/>
      <c r="H38" s="14"/>
      <c r="I38" s="14"/>
      <c r="J38" s="14"/>
      <c r="K38" s="16"/>
      <c r="L38" s="15"/>
      <c r="M38" s="15"/>
      <c r="P38" s="13">
        <f>IF(O38="WP",SUMIFS('[18]ERCs for Allocation'!E:E,'[18]ERCs for Allocation'!C:C,'Department List'!$B38),IF('Department List'!O38="SP",SUMIFS('[18]ERCs for Allocation'!F:F,'[18]ERCs for Allocation'!D:D,'Department List'!B38),0))</f>
        <v>0</v>
      </c>
    </row>
    <row r="39" spans="1:16" x14ac:dyDescent="0.25">
      <c r="A39" s="17">
        <v>2700</v>
      </c>
      <c r="B39" s="17">
        <v>370175</v>
      </c>
      <c r="C39" s="17">
        <v>500132</v>
      </c>
      <c r="D39" s="18" t="s">
        <v>183</v>
      </c>
      <c r="E39" s="18"/>
      <c r="F39" s="17">
        <v>10</v>
      </c>
      <c r="G39" s="17" t="s">
        <v>57</v>
      </c>
      <c r="H39" s="17" t="s">
        <v>232</v>
      </c>
      <c r="I39" s="17" t="s">
        <v>233</v>
      </c>
      <c r="J39" s="17" t="s">
        <v>252</v>
      </c>
      <c r="K39" s="20">
        <v>649</v>
      </c>
      <c r="L39" s="18" t="s">
        <v>303</v>
      </c>
      <c r="M39" s="18" t="s">
        <v>304</v>
      </c>
      <c r="N39" s="5" t="s">
        <v>305</v>
      </c>
      <c r="O39" s="5" t="s">
        <v>306</v>
      </c>
      <c r="P39" s="13">
        <f>IF(O39="WP",SUMIFS('[18]ERCs for Allocation'!E:E,'[18]ERCs for Allocation'!C:C,'Department List'!$B39),IF('Department List'!O39="SP",SUMIFS('[18]ERCs for Allocation'!F:F,'[18]ERCs for Allocation'!D:D,'Department List'!B39),0))</f>
        <v>0</v>
      </c>
    </row>
    <row r="40" spans="1:16" x14ac:dyDescent="0.25">
      <c r="A40" s="17">
        <v>2700</v>
      </c>
      <c r="B40" s="17">
        <v>370180</v>
      </c>
      <c r="C40" s="17">
        <v>500133</v>
      </c>
      <c r="D40" s="18" t="s">
        <v>157</v>
      </c>
      <c r="E40" s="18" t="s">
        <v>307</v>
      </c>
      <c r="F40" s="17">
        <v>15</v>
      </c>
      <c r="G40" s="17" t="s">
        <v>239</v>
      </c>
      <c r="H40" s="17" t="s">
        <v>232</v>
      </c>
      <c r="I40" s="17" t="s">
        <v>233</v>
      </c>
      <c r="J40" s="17" t="s">
        <v>252</v>
      </c>
      <c r="K40" s="20">
        <v>649</v>
      </c>
      <c r="L40" s="18" t="s">
        <v>303</v>
      </c>
      <c r="M40" s="18" t="s">
        <v>304</v>
      </c>
      <c r="N40" s="5" t="s">
        <v>240</v>
      </c>
      <c r="O40" s="5" t="str">
        <f t="shared" si="0"/>
        <v>SP</v>
      </c>
      <c r="P40" s="13" t="e">
        <f>IF(O40="WP",SUMIFS('[18]ERCs for Allocation'!E:E,'[18]ERCs for Allocation'!C:C,'Department List'!$B40),IF('Department List'!O40="SP",SUMIFS('[18]ERCs for Allocation'!F:F,'[18]ERCs for Allocation'!D:D,'Department List'!B40),0))</f>
        <v>#VALUE!</v>
      </c>
    </row>
    <row r="41" spans="1:16" x14ac:dyDescent="0.25">
      <c r="A41" s="21"/>
      <c r="B41" s="21"/>
      <c r="C41" s="21">
        <v>500134</v>
      </c>
      <c r="D41" s="22" t="s">
        <v>308</v>
      </c>
      <c r="E41" s="22"/>
      <c r="F41" s="21"/>
      <c r="G41" s="21"/>
      <c r="H41" s="21"/>
      <c r="I41" s="21"/>
      <c r="J41" s="21"/>
      <c r="K41" s="23"/>
      <c r="L41" s="22"/>
      <c r="M41" s="22"/>
      <c r="P41" s="13">
        <f>IF(O41="WP",SUMIFS('[18]ERCs for Allocation'!E:E,'[18]ERCs for Allocation'!C:C,'Department List'!$B41),IF('Department List'!O41="SP",SUMIFS('[18]ERCs for Allocation'!F:F,'[18]ERCs for Allocation'!D:D,'Department List'!B41),0))</f>
        <v>0</v>
      </c>
    </row>
    <row r="42" spans="1:16" x14ac:dyDescent="0.25">
      <c r="A42" s="14">
        <v>2700</v>
      </c>
      <c r="B42" s="14">
        <v>370190</v>
      </c>
      <c r="C42" s="14">
        <v>500135</v>
      </c>
      <c r="D42" s="15" t="s">
        <v>309</v>
      </c>
      <c r="E42" s="15"/>
      <c r="F42" s="14">
        <v>10</v>
      </c>
      <c r="G42" s="14" t="s">
        <v>57</v>
      </c>
      <c r="H42" s="14" t="s">
        <v>243</v>
      </c>
      <c r="I42" s="14"/>
      <c r="J42" s="14"/>
      <c r="K42" s="16"/>
      <c r="L42" s="15"/>
      <c r="M42" s="15"/>
      <c r="N42" s="5" t="s">
        <v>299</v>
      </c>
      <c r="O42" s="5" t="s">
        <v>300</v>
      </c>
      <c r="P42" s="13">
        <f>IF(O42="WP",SUMIFS('[18]ERCs for Allocation'!E:E,'[18]ERCs for Allocation'!C:C,'Department List'!$B42),IF('Department List'!O42="SP",SUMIFS('[18]ERCs for Allocation'!F:F,'[18]ERCs for Allocation'!D:D,'Department List'!B42),0))</f>
        <v>0</v>
      </c>
    </row>
    <row r="43" spans="1:16" x14ac:dyDescent="0.25">
      <c r="A43" s="10">
        <v>2700</v>
      </c>
      <c r="B43" s="10">
        <v>370195</v>
      </c>
      <c r="C43" s="10">
        <v>501100</v>
      </c>
      <c r="D43" s="11" t="s">
        <v>113</v>
      </c>
      <c r="E43" s="11"/>
      <c r="F43" s="10">
        <v>91</v>
      </c>
      <c r="G43" s="10" t="s">
        <v>223</v>
      </c>
      <c r="H43" s="10" t="s">
        <v>257</v>
      </c>
      <c r="I43" s="10" t="s">
        <v>258</v>
      </c>
      <c r="J43" s="10"/>
      <c r="K43" s="12"/>
      <c r="L43" s="11"/>
      <c r="M43" s="11"/>
      <c r="N43" s="5" t="s">
        <v>310</v>
      </c>
      <c r="O43" s="5" t="s">
        <v>311</v>
      </c>
      <c r="P43" s="13">
        <f>IF(O43="WP",SUMIFS('[18]ERCs for Allocation'!E:E,'[18]ERCs for Allocation'!C:C,'Department List'!$B43),IF('Department List'!O43="SP",SUMIFS('[18]ERCs for Allocation'!F:F,'[18]ERCs for Allocation'!D:D,'Department List'!B43),0))</f>
        <v>0</v>
      </c>
    </row>
    <row r="44" spans="1:16" x14ac:dyDescent="0.25">
      <c r="A44" s="17">
        <v>2700</v>
      </c>
      <c r="B44" s="17">
        <v>370200</v>
      </c>
      <c r="C44" s="17">
        <v>501101</v>
      </c>
      <c r="D44" s="18" t="s">
        <v>312</v>
      </c>
      <c r="E44" s="19" t="s">
        <v>313</v>
      </c>
      <c r="F44" s="17">
        <v>10</v>
      </c>
      <c r="G44" s="17" t="s">
        <v>57</v>
      </c>
      <c r="H44" s="17" t="s">
        <v>257</v>
      </c>
      <c r="I44" s="17" t="s">
        <v>258</v>
      </c>
      <c r="J44" s="17" t="s">
        <v>314</v>
      </c>
      <c r="K44" s="20">
        <v>686</v>
      </c>
      <c r="L44" s="18" t="s">
        <v>315</v>
      </c>
      <c r="M44" s="18" t="s">
        <v>316</v>
      </c>
      <c r="N44" s="5" t="s">
        <v>163</v>
      </c>
      <c r="O44" s="5" t="str">
        <f t="shared" si="0"/>
        <v>WP</v>
      </c>
      <c r="P44" s="13" t="e">
        <f>IF(O44="WP",SUMIFS('[18]ERCs for Allocation'!E:E,'[18]ERCs for Allocation'!C:C,'Department List'!$B44),IF('Department List'!O44="SP",SUMIFS('[18]ERCs for Allocation'!F:F,'[18]ERCs for Allocation'!D:D,'Department List'!B44),0))</f>
        <v>#VALUE!</v>
      </c>
    </row>
    <row r="45" spans="1:16" ht="33.75" customHeight="1" x14ac:dyDescent="0.25">
      <c r="A45" s="17">
        <v>2700</v>
      </c>
      <c r="B45" s="17">
        <v>370205</v>
      </c>
      <c r="C45" s="17">
        <v>501102</v>
      </c>
      <c r="D45" s="18" t="s">
        <v>317</v>
      </c>
      <c r="E45" s="25" t="s">
        <v>318</v>
      </c>
      <c r="F45" s="17">
        <v>35</v>
      </c>
      <c r="G45" s="17" t="s">
        <v>319</v>
      </c>
      <c r="H45" s="17" t="s">
        <v>257</v>
      </c>
      <c r="I45" s="17" t="s">
        <v>258</v>
      </c>
      <c r="J45" s="17" t="s">
        <v>314</v>
      </c>
      <c r="K45" s="20">
        <v>686</v>
      </c>
      <c r="L45" s="18" t="s">
        <v>315</v>
      </c>
      <c r="M45" s="18" t="s">
        <v>316</v>
      </c>
      <c r="N45" s="5" t="s">
        <v>320</v>
      </c>
      <c r="O45" s="5" t="s">
        <v>321</v>
      </c>
      <c r="P45" s="13">
        <f>IF(O45="WP",SUMIFS('[18]ERCs for Allocation'!E:E,'[18]ERCs for Allocation'!C:C,'Department List'!$B45),IF('Department List'!O45="SP",SUMIFS('[18]ERCs for Allocation'!F:F,'[18]ERCs for Allocation'!D:D,'Department List'!B45),0))</f>
        <v>0</v>
      </c>
    </row>
    <row r="46" spans="1:16" x14ac:dyDescent="0.25">
      <c r="A46" s="17">
        <v>2700</v>
      </c>
      <c r="B46" s="17">
        <v>370220</v>
      </c>
      <c r="C46" s="17">
        <v>500136</v>
      </c>
      <c r="D46" s="18" t="s">
        <v>322</v>
      </c>
      <c r="E46" s="19" t="s">
        <v>323</v>
      </c>
      <c r="F46" s="17">
        <v>10</v>
      </c>
      <c r="G46" s="17" t="s">
        <v>57</v>
      </c>
      <c r="H46" s="17" t="s">
        <v>243</v>
      </c>
      <c r="I46" s="17" t="s">
        <v>244</v>
      </c>
      <c r="J46" s="17" t="s">
        <v>324</v>
      </c>
      <c r="K46" s="20">
        <v>733</v>
      </c>
      <c r="L46" s="18" t="s">
        <v>325</v>
      </c>
      <c r="M46" s="18" t="s">
        <v>326</v>
      </c>
      <c r="N46" s="5" t="s">
        <v>327</v>
      </c>
      <c r="O46" s="5" t="str">
        <f t="shared" si="0"/>
        <v>WP</v>
      </c>
      <c r="P46" s="13" t="e">
        <f>IF(O46="WP",SUMIFS('[18]ERCs for Allocation'!E:E,'[18]ERCs for Allocation'!C:C,'Department List'!$B46),IF('Department List'!O46="SP",SUMIFS('[18]ERCs for Allocation'!F:F,'[18]ERCs for Allocation'!D:D,'Department List'!B46),0))</f>
        <v>#VALUE!</v>
      </c>
    </row>
    <row r="47" spans="1:16" x14ac:dyDescent="0.25">
      <c r="A47" s="17">
        <v>2700</v>
      </c>
      <c r="B47" s="17">
        <v>370225</v>
      </c>
      <c r="C47" s="17">
        <v>500137</v>
      </c>
      <c r="D47" s="18" t="s">
        <v>328</v>
      </c>
      <c r="E47" s="18">
        <v>2390021</v>
      </c>
      <c r="F47" s="17">
        <v>10</v>
      </c>
      <c r="G47" s="17" t="s">
        <v>57</v>
      </c>
      <c r="H47" s="17" t="s">
        <v>232</v>
      </c>
      <c r="I47" s="17" t="s">
        <v>233</v>
      </c>
      <c r="J47" s="17" t="s">
        <v>272</v>
      </c>
      <c r="K47" s="20">
        <v>734</v>
      </c>
      <c r="L47" s="18" t="s">
        <v>329</v>
      </c>
      <c r="M47" s="18" t="s">
        <v>274</v>
      </c>
      <c r="N47" s="5" t="s">
        <v>330</v>
      </c>
      <c r="O47" s="5" t="str">
        <f t="shared" si="0"/>
        <v>WP</v>
      </c>
      <c r="P47" s="13" t="e">
        <f>IF(O47="WP",SUMIFS('[18]ERCs for Allocation'!E:E,'[18]ERCs for Allocation'!C:C,'Department List'!$B47),IF('Department List'!O47="SP",SUMIFS('[18]ERCs for Allocation'!F:F,'[18]ERCs for Allocation'!D:D,'Department List'!B47),0))</f>
        <v>#VALUE!</v>
      </c>
    </row>
    <row r="48" spans="1:16" x14ac:dyDescent="0.25">
      <c r="A48" s="17">
        <v>2700</v>
      </c>
      <c r="B48" s="17">
        <v>370230</v>
      </c>
      <c r="C48" s="17"/>
      <c r="D48" s="18" t="s">
        <v>331</v>
      </c>
      <c r="E48" s="19"/>
      <c r="F48" s="17">
        <v>10</v>
      </c>
      <c r="G48" s="17" t="s">
        <v>57</v>
      </c>
      <c r="H48" s="17" t="s">
        <v>257</v>
      </c>
      <c r="I48" s="17" t="s">
        <v>258</v>
      </c>
      <c r="J48" s="17" t="s">
        <v>332</v>
      </c>
      <c r="K48" s="20"/>
      <c r="L48" s="18"/>
      <c r="M48" s="18"/>
      <c r="N48" s="5" t="s">
        <v>299</v>
      </c>
      <c r="O48" s="5" t="s">
        <v>300</v>
      </c>
      <c r="P48" s="13">
        <f>IF(O48="WP",SUMIFS('[18]ERCs for Allocation'!E:E,'[18]ERCs for Allocation'!C:C,'Department List'!$B48),IF('Department List'!O48="SP",SUMIFS('[18]ERCs for Allocation'!F:F,'[18]ERCs for Allocation'!D:D,'Department List'!B48),0))</f>
        <v>0</v>
      </c>
    </row>
    <row r="49" spans="1:16" x14ac:dyDescent="0.25">
      <c r="A49" s="17">
        <v>2700</v>
      </c>
      <c r="B49" s="17">
        <v>370235</v>
      </c>
      <c r="C49" s="17"/>
      <c r="D49" s="18" t="s">
        <v>333</v>
      </c>
      <c r="E49" s="19"/>
      <c r="F49" s="17">
        <v>10</v>
      </c>
      <c r="G49" s="17" t="s">
        <v>57</v>
      </c>
      <c r="H49" s="17" t="s">
        <v>232</v>
      </c>
      <c r="I49" s="17" t="s">
        <v>233</v>
      </c>
      <c r="J49" s="17" t="s">
        <v>252</v>
      </c>
      <c r="K49" s="20"/>
      <c r="L49" s="18"/>
      <c r="M49" s="18"/>
      <c r="N49" s="5" t="s">
        <v>299</v>
      </c>
      <c r="O49" s="5" t="s">
        <v>300</v>
      </c>
      <c r="P49" s="13">
        <f>IF(O49="WP",SUMIFS('[18]ERCs for Allocation'!E:E,'[18]ERCs for Allocation'!C:C,'Department List'!$B49),IF('Department List'!O49="SP",SUMIFS('[18]ERCs for Allocation'!F:F,'[18]ERCs for Allocation'!D:D,'Department List'!B49),0))</f>
        <v>0</v>
      </c>
    </row>
    <row r="50" spans="1:16" x14ac:dyDescent="0.25">
      <c r="A50" s="17">
        <v>2700</v>
      </c>
      <c r="B50" s="17">
        <v>370240</v>
      </c>
      <c r="C50" s="17"/>
      <c r="D50" s="18" t="s">
        <v>334</v>
      </c>
      <c r="E50" s="25"/>
      <c r="F50" s="17">
        <v>15</v>
      </c>
      <c r="G50" s="17" t="s">
        <v>239</v>
      </c>
      <c r="H50" s="17" t="s">
        <v>232</v>
      </c>
      <c r="I50" s="17" t="s">
        <v>233</v>
      </c>
      <c r="J50" s="17" t="s">
        <v>252</v>
      </c>
      <c r="K50" s="20"/>
      <c r="L50" s="18"/>
      <c r="M50" s="18"/>
      <c r="N50" s="5" t="s">
        <v>299</v>
      </c>
      <c r="O50" s="5" t="s">
        <v>300</v>
      </c>
      <c r="P50" s="13">
        <f>IF(O50="WP",SUMIFS('[18]ERCs for Allocation'!E:E,'[18]ERCs for Allocation'!C:C,'Department List'!$B50),IF('Department List'!O50="SP",SUMIFS('[18]ERCs for Allocation'!F:F,'[18]ERCs for Allocation'!D:D,'Department List'!B50),0))</f>
        <v>0</v>
      </c>
    </row>
    <row r="51" spans="1:16" ht="45" x14ac:dyDescent="0.25">
      <c r="A51" s="17">
        <v>2700</v>
      </c>
      <c r="B51" s="17">
        <v>370245</v>
      </c>
      <c r="C51" s="17"/>
      <c r="D51" s="18" t="s">
        <v>335</v>
      </c>
      <c r="E51" s="26" t="s">
        <v>336</v>
      </c>
      <c r="F51" s="17">
        <v>10</v>
      </c>
      <c r="G51" s="17" t="s">
        <v>57</v>
      </c>
      <c r="H51" s="17" t="s">
        <v>243</v>
      </c>
      <c r="I51" s="17" t="s">
        <v>244</v>
      </c>
      <c r="J51" s="17" t="s">
        <v>245</v>
      </c>
      <c r="K51" s="20">
        <v>739</v>
      </c>
      <c r="L51" s="18" t="s">
        <v>337</v>
      </c>
      <c r="M51" s="18" t="s">
        <v>236</v>
      </c>
      <c r="N51" s="5" t="s">
        <v>299</v>
      </c>
      <c r="O51" s="5" t="s">
        <v>300</v>
      </c>
      <c r="P51" s="13">
        <f>IF(O51="WP",SUMIFS('[18]ERCs for Allocation'!E:E,'[18]ERCs for Allocation'!C:C,'Department List'!$B51),IF('Department List'!O51="SP",SUMIFS('[18]ERCs for Allocation'!F:F,'[18]ERCs for Allocation'!D:D,'Department List'!B51),0))</f>
        <v>0</v>
      </c>
    </row>
    <row r="52" spans="1:16" x14ac:dyDescent="0.25">
      <c r="A52" s="17">
        <v>2700</v>
      </c>
      <c r="B52" s="17">
        <v>370250</v>
      </c>
      <c r="C52" s="17"/>
      <c r="D52" s="18" t="s">
        <v>338</v>
      </c>
      <c r="E52" s="26"/>
      <c r="F52" s="17">
        <v>15</v>
      </c>
      <c r="G52" s="17" t="s">
        <v>239</v>
      </c>
      <c r="H52" s="17" t="s">
        <v>243</v>
      </c>
      <c r="I52" s="17" t="s">
        <v>244</v>
      </c>
      <c r="J52" s="17"/>
      <c r="K52" s="20"/>
      <c r="L52" s="18" t="s">
        <v>339</v>
      </c>
      <c r="M52" s="18"/>
      <c r="N52" s="5" t="s">
        <v>299</v>
      </c>
      <c r="O52" s="5" t="s">
        <v>300</v>
      </c>
      <c r="P52" s="13">
        <f>IF(O52="WP",SUMIFS('[18]ERCs for Allocation'!E:E,'[18]ERCs for Allocation'!C:C,'Department List'!$B52),IF('Department List'!O52="SP",SUMIFS('[18]ERCs for Allocation'!F:F,'[18]ERCs for Allocation'!D:D,'Department List'!B52),0))</f>
        <v>0</v>
      </c>
    </row>
    <row r="53" spans="1:16" x14ac:dyDescent="0.25">
      <c r="P53" s="13">
        <f>IF(O53="WP",SUMIFS('[18]ERCs for Allocation'!E:E,'[18]ERCs for Allocation'!C:C,'Department List'!$B53),IF('Department List'!O53="SP",SUMIFS('[18]ERCs for Allocation'!F:F,'[18]ERCs for Allocation'!D:D,'Department List'!B53),0))</f>
        <v>0</v>
      </c>
    </row>
    <row r="54" spans="1:16" x14ac:dyDescent="0.25">
      <c r="B54" s="5">
        <v>370020</v>
      </c>
      <c r="D54" s="5" t="s">
        <v>229</v>
      </c>
      <c r="N54" s="5" t="s">
        <v>299</v>
      </c>
      <c r="O54" s="5" t="s">
        <v>300</v>
      </c>
      <c r="P54" s="13">
        <f>IF(O54="WP",SUMIFS('[18]ERCs for Allocation'!E:E,'[18]ERCs for Allocation'!C:C,'Department List'!$B54),IF('Department List'!O54="SP",SUMIFS('[18]ERCs for Allocation'!F:F,'[18]ERCs for Allocation'!D:D,'Department List'!B54),0))</f>
        <v>0</v>
      </c>
    </row>
    <row r="55" spans="1:16" x14ac:dyDescent="0.25">
      <c r="B55" s="5">
        <v>370035</v>
      </c>
      <c r="D55" s="5" t="s">
        <v>340</v>
      </c>
      <c r="F55" s="5">
        <v>91</v>
      </c>
      <c r="N55" s="5" t="s">
        <v>341</v>
      </c>
      <c r="O55" s="5" t="str">
        <f t="shared" si="0"/>
        <v>OH</v>
      </c>
      <c r="P55" s="13">
        <f>IF(O55="WP",SUMIFS('[18]ERCs for Allocation'!E:E,'[18]ERCs for Allocation'!C:C,'Department List'!$B55),IF('Department List'!O55="SP",SUMIFS('[18]ERCs for Allocation'!F:F,'[18]ERCs for Allocation'!D:D,'Department List'!B55),0))</f>
        <v>0</v>
      </c>
    </row>
    <row r="56" spans="1:16" x14ac:dyDescent="0.25">
      <c r="B56" s="5">
        <v>370070</v>
      </c>
      <c r="D56" s="5" t="s">
        <v>342</v>
      </c>
      <c r="F56" s="5">
        <v>91</v>
      </c>
      <c r="N56" s="5" t="s">
        <v>255</v>
      </c>
      <c r="O56" s="5" t="s">
        <v>343</v>
      </c>
      <c r="P56" s="13">
        <f>IF(O56="WP",SUMIFS('[18]ERCs for Allocation'!E:E,'[18]ERCs for Allocation'!C:C,'Department List'!$B56),IF('Department List'!O56="SP",SUMIFS('[18]ERCs for Allocation'!F:F,'[18]ERCs for Allocation'!D:D,'Department List'!B56),0))</f>
        <v>0</v>
      </c>
    </row>
    <row r="57" spans="1:16" x14ac:dyDescent="0.25">
      <c r="B57" s="5">
        <v>370130</v>
      </c>
      <c r="D57" s="5" t="s">
        <v>344</v>
      </c>
      <c r="N57" s="5" t="s">
        <v>299</v>
      </c>
      <c r="O57" s="5" t="s">
        <v>300</v>
      </c>
      <c r="P57" s="13">
        <f>IF(O57="WP",SUMIFS('[18]ERCs for Allocation'!E:E,'[18]ERCs for Allocation'!C:C,'Department List'!$B57),IF('Department List'!O57="SP",SUMIFS('[18]ERCs for Allocation'!F:F,'[18]ERCs for Allocation'!D:D,'Department List'!B57),0))</f>
        <v>0</v>
      </c>
    </row>
    <row r="58" spans="1:16" x14ac:dyDescent="0.25">
      <c r="B58" s="5">
        <v>370210</v>
      </c>
      <c r="D58" s="5" t="s">
        <v>345</v>
      </c>
      <c r="F58" s="5">
        <v>91</v>
      </c>
      <c r="N58" s="5" t="s">
        <v>224</v>
      </c>
      <c r="O58" s="5" t="s">
        <v>225</v>
      </c>
      <c r="P58" s="13">
        <f>IF(O58="WP",SUMIFS('[18]ERCs for Allocation'!E:E,'[18]ERCs for Allocation'!C:C,'Department List'!$B58),IF('Department List'!O58="SP",SUMIFS('[18]ERCs for Allocation'!F:F,'[18]ERCs for Allocation'!D:D,'Department List'!B58),0))</f>
        <v>0</v>
      </c>
    </row>
    <row r="59" spans="1:16" x14ac:dyDescent="0.25">
      <c r="B59" s="5">
        <v>370215</v>
      </c>
      <c r="D59" s="5" t="s">
        <v>346</v>
      </c>
      <c r="F59" s="5">
        <v>91</v>
      </c>
      <c r="N59" s="5" t="s">
        <v>310</v>
      </c>
      <c r="O59" s="5" t="s">
        <v>311</v>
      </c>
      <c r="P59" s="13">
        <f>IF(O59="WP",SUMIFS('[18]ERCs for Allocation'!E:E,'[18]ERCs for Allocation'!C:C,'Department List'!$B59),IF('Department List'!O59="SP",SUMIFS('[18]ERCs for Allocation'!F:F,'[18]ERCs for Allocation'!D:D,'Department List'!B59),0))</f>
        <v>0</v>
      </c>
    </row>
    <row r="60" spans="1:16" x14ac:dyDescent="0.25">
      <c r="B60" s="5">
        <v>0</v>
      </c>
      <c r="D60" s="5" t="s">
        <v>347</v>
      </c>
      <c r="F60" s="5">
        <v>91</v>
      </c>
      <c r="N60" s="5" t="s">
        <v>224</v>
      </c>
      <c r="O60" s="5" t="s">
        <v>225</v>
      </c>
      <c r="P60" s="13">
        <f>IF(O60="WP",SUMIFS('[18]ERCs for Allocation'!E:E,'[18]ERCs for Allocation'!C:C,'Department List'!$B60),IF('Department List'!O60="SP",SUMIFS('[18]ERCs for Allocation'!F:F,'[18]ERCs for Allocation'!D:D,'Department List'!B60),0))</f>
        <v>0</v>
      </c>
    </row>
    <row r="63" spans="1:16" x14ac:dyDescent="0.25">
      <c r="O63" s="5" t="s">
        <v>348</v>
      </c>
      <c r="P63" s="28" t="e">
        <f>SUM(P4:P60)</f>
        <v>#VALUE!</v>
      </c>
    </row>
    <row r="64" spans="1:16" x14ac:dyDescent="0.25">
      <c r="O64" s="5" t="s">
        <v>349</v>
      </c>
      <c r="P64" s="28" t="e">
        <f>SUMIFS($P$4:$P$60,$O$4:$O$60,O64)</f>
        <v>#VALUE!</v>
      </c>
    </row>
    <row r="65" spans="15:16" x14ac:dyDescent="0.25">
      <c r="O65" s="5" t="s">
        <v>350</v>
      </c>
      <c r="P65" s="28" t="e">
        <f>SUMIFS($P$4:$P$60,$O$4:$O$60,O65)</f>
        <v>#VALUE!</v>
      </c>
    </row>
    <row r="66" spans="15:16" x14ac:dyDescent="0.25">
      <c r="O66" s="5" t="s">
        <v>351</v>
      </c>
      <c r="P66" s="28" t="e">
        <f>P63-P64-P65</f>
        <v>#VALUE!</v>
      </c>
    </row>
    <row r="67" spans="15:16" x14ac:dyDescent="0.25">
      <c r="O67" s="5" t="s">
        <v>351</v>
      </c>
      <c r="P67" s="28" t="e">
        <f>P64-'[18]ERCs for Allocation'!E32</f>
        <v>#VALUE!</v>
      </c>
    </row>
    <row r="68" spans="15:16" x14ac:dyDescent="0.25">
      <c r="O68" s="5" t="s">
        <v>351</v>
      </c>
      <c r="P68" s="28" t="e">
        <f>P65-'[18]ERCs for Allocation'!F32</f>
        <v>#VALUE!</v>
      </c>
    </row>
  </sheetData>
  <autoFilter ref="A3:P60" xr:uid="{6EF527CA-9137-4DE9-828E-BB540ECB88C7}"/>
  <mergeCells count="1">
    <mergeCell ref="A2:L2"/>
  </mergeCells>
  <printOptions horizontalCentered="1"/>
  <pageMargins left="0.7" right="0.7" top="0.75" bottom="0.75" header="0.3" footer="0.3"/>
  <pageSetup orientation="portrait" horizontalDpi="360" verticalDpi="360" r:id="rId1"/>
  <headerFooter>
    <oddHeader>&amp;RSCHEDULE WORKPAPERS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0" ma:contentTypeDescription="Create a new document." ma:contentTypeScope="" ma:versionID="c7b5c682f45f8b6995d43fdb79e3d1ab">
  <xsd:schema xmlns:xsd="http://www.w3.org/2001/XMLSchema" xmlns:xs="http://www.w3.org/2001/XMLSchema" xmlns:p="http://schemas.microsoft.com/office/2006/metadata/properties" xmlns:ns2="4770f782-8ca6-4f2f-a8fc-d9eabeabf6e8" xmlns:ns3="c4bd8374-5f94-4df8-aae2-75f68b960539" targetNamespace="http://schemas.microsoft.com/office/2006/metadata/properties" ma:root="true" ma:fieldsID="3c104c868756d37e0a059b56f1716497" ns2:_="" ns3:_=""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51E65F-1218-4BF6-9340-7776CF000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1DA99F-A892-4BF6-BA16-3C48798957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1DBFE8-824D-41F7-82E5-4FAC6DB2B91B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Real vs Personal Invoices</vt:lpstr>
      <vt:lpstr>GL Detail</vt:lpstr>
      <vt:lpstr>Department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P. Kersey</dc:creator>
  <cp:lastModifiedBy>Stephanie Tanner</cp:lastModifiedBy>
  <dcterms:created xsi:type="dcterms:W3CDTF">2022-05-17T16:28:37Z</dcterms:created>
  <dcterms:modified xsi:type="dcterms:W3CDTF">2022-07-28T20:12:25Z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0x0101003504451E8629074085AB0135671D8C08</vt:lpwstr>
  </property>
</Properties>
</file>